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/>
  </bookViews>
  <sheets>
    <sheet name="SHN" sheetId="1" r:id="rId1"/>
    <sheet name="SHSL" sheetId="2" state="hidden" r:id="rId2"/>
    <sheet name="KTCHUKY" sheetId="3" state="hidden" r:id="rId3"/>
    <sheet name="Sheet4" sheetId="4" r:id="rId4"/>
  </sheets>
  <definedNames>
    <definedName name="_xlnm._FilterDatabase" localSheetId="1" hidden="1">SHSL!$A$12:$G$12</definedName>
    <definedName name="_xlnm.Print_Titles" localSheetId="0">SHN!$9:$10</definedName>
    <definedName name="_xlnm.Print_Titles" localSheetId="1">SHSL!$11:$12</definedName>
  </definedNames>
  <calcPr calcId="144525"/>
</workbook>
</file>

<file path=xl/calcChain.xml><?xml version="1.0" encoding="utf-8"?>
<calcChain xmlns="http://schemas.openxmlformats.org/spreadsheetml/2006/main">
  <c r="K77" i="1" l="1"/>
  <c r="J77" i="1"/>
  <c r="I77" i="1"/>
  <c r="H77" i="1"/>
  <c r="G77" i="1"/>
  <c r="F77" i="1"/>
  <c r="E77" i="1"/>
  <c r="D77" i="1"/>
  <c r="D18" i="2" l="1"/>
  <c r="G18" i="2" l="1"/>
  <c r="F18" i="2"/>
  <c r="E18" i="2"/>
</calcChain>
</file>

<file path=xl/sharedStrings.xml><?xml version="1.0" encoding="utf-8"?>
<sst xmlns="http://schemas.openxmlformats.org/spreadsheetml/2006/main" count="285" uniqueCount="179">
  <si>
    <t>CÔNG TY CỔ PHẦN PHẦN MỀM SMART</t>
  </si>
  <si>
    <t>Địa chỉ : 123 TRƯƠNG ĐỊNH,Q.3,TP.HCM</t>
  </si>
  <si>
    <t>Mã số thuế  :  0303123456</t>
  </si>
  <si>
    <t>SỔ TỔNG HỢP NHẬP XUẤT TỒN KHO</t>
  </si>
  <si>
    <t>Kho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</si>
  <si>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</si>
  <si>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</si>
  <si>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</si>
  <si>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</si>
  <si>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</si>
  <si>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</si>
  <si>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</si>
  <si>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</si>
  <si>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</si>
  <si>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</si>
  <si>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</si>
  <si>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</si>
  <si>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Tài khoản : 155 - Thành phẩm</t>
  </si>
  <si>
    <t>Từ ngày 01/01/2006 đến ngày 31/12/2006</t>
  </si>
  <si>
    <t>Tồn đầu</t>
  </si>
  <si>
    <t>Nhập</t>
  </si>
  <si>
    <t>Xuất</t>
  </si>
  <si>
    <t>Người lập</t>
  </si>
  <si>
    <t>Kế toán trưởng</t>
  </si>
  <si>
    <t>Giám đốc</t>
  </si>
  <si>
    <t>TỔNG CỘNG</t>
  </si>
  <si>
    <t xml:space="preserve">   </t>
  </si>
  <si>
    <t>ĐVT</t>
  </si>
  <si>
    <t>SỔ TỔNG HỢP NHẬP XUẤT TỒN KHO - THEO KHO</t>
  </si>
  <si>
    <t>A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</si>
  <si>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</si>
  <si>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</si>
  <si>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</si>
  <si>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</si>
  <si>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</si>
  <si>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</si>
  <si>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</si>
  <si>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>Kho SR.SAEROM_Q7  -   Saerom Kho Văn phòng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</si>
  <si>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</si>
  <si>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</si>
  <si>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</si>
  <si>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</si>
  <si>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</si>
  <si>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</si>
  <si>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</si>
  <si>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</si>
  <si>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6017</t>
  </si>
  <si>
    <t>Sáp tạo kiểu tóc cứng Urban (100g)</t>
  </si>
  <si>
    <t>6024</t>
  </si>
  <si>
    <t>Sáp tạo kiểu tóc Matt (100g)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</si>
  <si>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</si>
  <si>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</si>
  <si>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</si>
  <si>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</si>
  <si>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</si>
  <si>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</si>
  <si>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</si>
  <si>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</si>
  <si>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</si>
  <si>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</si>
  <si>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</si>
  <si>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</si>
  <si>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</si>
  <si>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</si>
  <si>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</si>
  <si>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</si>
  <si>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</si>
  <si>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</si>
  <si>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</si>
  <si>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</si>
  <si>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</si>
  <si>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</si>
  <si>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</si>
  <si>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</si>
  <si>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</si>
  <si>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</si>
  <si>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</si>
  <si>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</si>
  <si>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</si>
  <si>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</si>
  <si>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</si>
  <si>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</si>
  <si>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</si>
  <si>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</si>
  <si>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</si>
  <si>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</si>
  <si>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</si>
  <si>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</si>
  <si>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</si>
  <si>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</si>
  <si>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</si>
  <si>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</si>
  <si>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</si>
  <si>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</si>
  <si>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</si>
  <si>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</si>
  <si>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</si>
  <si>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</si>
  <si>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</si>
  <si>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</si>
  <si>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</si>
  <si>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</si>
  <si>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</si>
  <si>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</si>
  <si>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</si>
  <si>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</si>
  <si>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</si>
  <si>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</si>
  <si>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</si>
  <si>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</si>
  <si>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</si>
  <si>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</si>
  <si>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</si>
  <si>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</si>
  <si>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</si>
  <si>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</si>
  <si>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</si>
  <si>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</si>
  <si>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</si>
  <si>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</si>
  <si>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</si>
  <si>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</si>
  <si>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</si>
  <si>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</si>
  <si>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6604M</t>
  </si>
  <si>
    <t xml:space="preserve"> Dung dịch cân bằng da dâu tằm (10ml) </t>
  </si>
  <si>
    <t>6611</t>
  </si>
  <si>
    <t>Sữa dưỡng trắng da dâu tằm (150ml)</t>
  </si>
  <si>
    <t>6611M</t>
  </si>
  <si>
    <t xml:space="preserve"> Sữa dưỡng làm trắng da dâu tằm (10ml) </t>
  </si>
  <si>
    <t>6628</t>
  </si>
  <si>
    <t xml:space="preserve"> Tinh chất dưỡng trắng da dâu tằm (60ml) </t>
  </si>
  <si>
    <t>6635</t>
  </si>
  <si>
    <t>Kem dưỡng trắng da dâu tằm (50ml)</t>
  </si>
  <si>
    <t>6635M</t>
  </si>
  <si>
    <t xml:space="preserve"> Kem dưỡng trắng da dâu tằm (5g) </t>
  </si>
  <si>
    <t>6642</t>
  </si>
  <si>
    <t>Kem dưỡng trắng vùng mắt dâu tằm (30ml)</t>
  </si>
  <si>
    <t>6659</t>
  </si>
  <si>
    <t>Dung dịch cân bằng da trà xanh (150ml)</t>
  </si>
  <si>
    <t>6659M</t>
  </si>
  <si>
    <t xml:space="preserve"> Dung dịch cân bằng da trà xanh (10ml) </t>
  </si>
  <si>
    <t>6666</t>
  </si>
  <si>
    <t>Sữa dưỡng làm sáng da trà xanh (150ml)</t>
  </si>
  <si>
    <t>6666M</t>
  </si>
  <si>
    <t xml:space="preserve"> Sữa dưỡng làm sáng da trà xanh (10ml) </t>
  </si>
  <si>
    <t>Thỏi</t>
  </si>
  <si>
    <t>6673</t>
  </si>
  <si>
    <t>Tinh chất đa năng dưỡng da trà xanh (60ml)</t>
  </si>
  <si>
    <t>6680</t>
  </si>
  <si>
    <t>Kem dưỡng da trà xanh (50ml)</t>
  </si>
  <si>
    <t>6680M</t>
  </si>
  <si>
    <t xml:space="preserve"> Kem dưỡng da trà xanh (5g) </t>
  </si>
  <si>
    <t>6697</t>
  </si>
  <si>
    <t>Kem dưỡng  da vùng mắt trà xanh (30ml)</t>
  </si>
  <si>
    <t>6703</t>
  </si>
  <si>
    <t>Dung dịch cân bằng  da xương rồng (150ml)</t>
  </si>
  <si>
    <t>6703M</t>
  </si>
  <si>
    <t xml:space="preserve"> Dung dịch cân bằng  da xương rồng (10ml) </t>
  </si>
  <si>
    <t>6710</t>
  </si>
  <si>
    <t>Sữa dưỡng da xương rồng (150ml)</t>
  </si>
  <si>
    <t>6710M</t>
  </si>
  <si>
    <t xml:space="preserve"> Sữa dưỡng  da xương rồng (10ml) </t>
  </si>
  <si>
    <t>6727</t>
  </si>
  <si>
    <t>Tinh chất dưỡng da xương rồng (60ml)</t>
  </si>
  <si>
    <t>6734</t>
  </si>
  <si>
    <t>Kem dưỡng ẩm da xương rồng (50ml)</t>
  </si>
  <si>
    <t>6734M</t>
  </si>
  <si>
    <t xml:space="preserve"> Kem dưỡng ẩm da xương rồng (5g) 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</si>
  <si>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</si>
  <si>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</si>
  <si>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</si>
  <si>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</si>
  <si>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</si>
  <si>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</si>
  <si>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</si>
  <si>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</si>
  <si>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U1-20</t>
  </si>
  <si>
    <t>Son bóng từ số 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</si>
</sst>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14" fontId="3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lef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centerContinuous" vertical="center"/>
    </xf>
    <xf numFmtId="14" fontId="3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4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7" fontId="3" fillId="0" borderId="0" xfId="1" applyNumberFormat="1" applyFont="1" applyAlignment="1">
      <alignment vertical="justify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9" fillId="0" borderId="0" xfId="1" applyFont="1"/>
    <xf numFmtId="37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centerContinuous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164" fontId="8" fillId="0" borderId="0" xfId="2" applyNumberFormat="1" applyFont="1"/>
    <xf numFmtId="49" fontId="8" fillId="0" borderId="0" xfId="1" applyNumberFormat="1" applyFont="1" applyBorder="1"/>
    <xf numFmtId="40" fontId="8" fillId="0" borderId="0" xfId="1" applyNumberFormat="1" applyFont="1" applyBorder="1"/>
    <xf numFmtId="38" fontId="8" fillId="0" borderId="0" xfId="1" applyNumberFormat="1" applyFont="1" applyBorder="1"/>
    <xf numFmtId="0" fontId="8" fillId="0" borderId="0" xfId="1" applyFont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49" fontId="7" fillId="0" borderId="2" xfId="1" applyNumberFormat="1" applyFont="1" applyBorder="1" applyAlignment="1">
      <alignment horizontal="centerContinuous" vertical="center"/>
    </xf>
    <xf numFmtId="0" fontId="8" fillId="0" borderId="0" xfId="1" applyFont="1" applyAlignment="1">
      <alignment shrinkToFit="1"/>
    </xf>
    <xf numFmtId="49" fontId="8" fillId="0" borderId="4" xfId="1" applyNumberFormat="1" applyFont="1" applyBorder="1" applyAlignment="1">
      <alignment wrapText="1"/>
    </xf>
    <xf numFmtId="0" fontId="5" fillId="0" borderId="0" xfId="1" applyFont="1"/>
    <xf numFmtId="0" fontId="11" fillId="0" borderId="0" xfId="0" applyFont="1"/>
    <xf numFmtId="0" fontId="12" fillId="0" borderId="0" xfId="0" applyFont="1"/>
    <xf numFmtId="0" fontId="13" fillId="0" borderId="2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wrapText="1"/>
    </xf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0" borderId="6" xfId="0" applyFont="1" applyBorder="1"/>
    <xf numFmtId="0" fontId="14" fillId="0" borderId="6" xfId="0" applyFont="1" applyBorder="1" applyAlignment="1">
      <alignment wrapText="1"/>
    </xf>
    <xf numFmtId="0" fontId="13" fillId="0" borderId="2" xfId="0" applyFont="1" applyBorder="1"/>
    <xf numFmtId="165" fontId="8" fillId="0" borderId="4" xfId="1" applyNumberFormat="1" applyFont="1" applyBorder="1" applyAlignment="1">
      <alignment shrinkToFit="1"/>
    </xf>
    <xf numFmtId="165" fontId="10" fillId="0" borderId="2" xfId="1" applyNumberFormat="1" applyFont="1" applyBorder="1" applyAlignment="1">
      <alignment shrinkToFit="1"/>
    </xf>
    <xf numFmtId="165" fontId="0" fillId="0" borderId="0" xfId="0" applyNumberFormat="1" applyAlignment="1">
      <alignment shrinkToFit="1"/>
    </xf>
    <xf numFmtId="0" fontId="8" fillId="0" borderId="0" xfId="1" quotePrefix="1" applyFont="1" applyAlignment="1">
      <alignment horizontal="center"/>
    </xf>
    <xf numFmtId="49" fontId="8" fillId="0" borderId="4" xfId="1" quotePrefix="1" applyNumberFormat="1" applyFont="1" applyBorder="1" applyAlignment="1">
      <alignment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20</xdr:row>
      <xdr:rowOff>76200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7528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1733548</xdr:colOff>
      <xdr:row>20</xdr:row>
      <xdr:rowOff>76200</xdr:rowOff>
    </xdr:from>
    <xdr:ext cx="1209676" cy="264560"/>
    <xdr:sp macro="" textlink="">
      <xdr:nvSpPr>
        <xdr:cNvPr id="3" name="TextBox 2"/>
        <xdr:cNvSpPr txBox="1"/>
      </xdr:nvSpPr>
      <xdr:spPr>
        <a:xfrm>
          <a:off x="244792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609598</xdr:colOff>
      <xdr:row>20</xdr:row>
      <xdr:rowOff>76200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25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73392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247648</xdr:colOff>
      <xdr:row>19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347662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1262251</xdr:colOff>
      <xdr:row>25</xdr:row>
      <xdr:rowOff>37616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1976626" y="471439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239422</xdr:colOff>
      <xdr:row>25</xdr:row>
      <xdr:rowOff>47625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116097" y="472440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4"/>
  <sheetViews>
    <sheetView showGridLines="0" showZeros="0"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RowHeight="15" x14ac:dyDescent="0.25"/>
  <cols>
    <col min="1" max="1" width="8.85546875" customWidth="1"/>
    <col min="2" max="2" width="30.7109375" customWidth="1"/>
    <col min="3" max="3" width="5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</cols>
  <sheetData>
    <row r="1" spans="1:256" ht="16.5" x14ac:dyDescent="0.25">
      <c r="A1" s="2" t="s">
        <v>33</v>
      </c>
      <c r="B1" s="2"/>
      <c r="C1" s="2"/>
      <c r="D1" s="2"/>
      <c r="E1" s="3"/>
      <c r="F1" s="3"/>
      <c r="G1" s="3"/>
      <c r="H1" s="2"/>
      <c r="I1" s="25" t="s">
        <v>30</v>
      </c>
      <c r="J1" s="8"/>
      <c r="K1" s="25"/>
      <c r="L1" s="2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34</v>
      </c>
      <c r="B2" s="2"/>
      <c r="C2" s="2"/>
      <c r="D2" s="2"/>
      <c r="E2" s="3"/>
      <c r="F2" s="3"/>
      <c r="G2" s="3"/>
      <c r="H2" s="2"/>
      <c r="I2" s="25" t="s">
        <v>31</v>
      </c>
      <c r="J2" s="8"/>
      <c r="K2" s="25"/>
      <c r="L2" s="2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35</v>
      </c>
      <c r="B3" s="6"/>
      <c r="C3" s="6"/>
      <c r="D3" s="6"/>
      <c r="E3" s="3"/>
      <c r="F3" s="3"/>
      <c r="G3" s="3"/>
      <c r="H3" s="6"/>
      <c r="I3" s="25" t="s">
        <v>32</v>
      </c>
      <c r="J3" s="26"/>
      <c r="K3" s="25"/>
      <c r="L3" s="2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x14ac:dyDescent="0.25">
      <c r="A4" s="7" t="s">
        <v>3</v>
      </c>
      <c r="B4" s="8"/>
      <c r="C4" s="8"/>
      <c r="D4" s="7"/>
      <c r="E4" s="9"/>
      <c r="F4" s="9"/>
      <c r="G4" s="9"/>
      <c r="H4" s="7"/>
      <c r="I4" s="9"/>
      <c r="J4" s="7"/>
      <c r="K4" s="9"/>
      <c r="L4" s="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x14ac:dyDescent="0.25">
      <c r="A5" s="7" t="s">
        <v>36</v>
      </c>
      <c r="B5" s="8"/>
      <c r="C5" s="8"/>
      <c r="D5" s="7"/>
      <c r="E5" s="9"/>
      <c r="F5" s="9"/>
      <c r="G5" s="9"/>
      <c r="H5" s="7"/>
      <c r="I5" s="9"/>
      <c r="J5" s="7"/>
      <c r="K5" s="9"/>
      <c r="L5" s="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37</v>
      </c>
      <c r="B6" s="8"/>
      <c r="C6" s="8"/>
      <c r="D6" s="7"/>
      <c r="E6" s="9"/>
      <c r="F6" s="9"/>
      <c r="G6" s="9"/>
      <c r="H6" s="7"/>
      <c r="I6" s="9"/>
      <c r="J6" s="7"/>
      <c r="K6" s="9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10" t="s">
        <v>38</v>
      </c>
      <c r="B7" s="11"/>
      <c r="C7" s="11"/>
      <c r="D7" s="12"/>
      <c r="E7" s="13"/>
      <c r="F7" s="13"/>
      <c r="G7" s="13"/>
      <c r="H7" s="12"/>
      <c r="I7" s="13"/>
      <c r="J7" s="12"/>
      <c r="K7" s="13"/>
      <c r="L7" s="1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4"/>
      <c r="B8" s="14"/>
      <c r="C8" s="14"/>
      <c r="D8" s="15"/>
      <c r="E8" s="16"/>
      <c r="F8" s="16"/>
      <c r="G8" s="16"/>
      <c r="H8" s="15"/>
      <c r="I8" s="16"/>
      <c r="J8" s="15"/>
      <c r="K8" s="16"/>
      <c r="L8" s="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x14ac:dyDescent="0.25">
      <c r="A9" s="17" t="s">
        <v>5</v>
      </c>
      <c r="B9" s="18" t="s">
        <v>6</v>
      </c>
      <c r="C9" s="18" t="s">
        <v>7</v>
      </c>
      <c r="D9" s="19" t="s">
        <v>8</v>
      </c>
      <c r="E9" s="19"/>
      <c r="F9" s="19" t="s">
        <v>9</v>
      </c>
      <c r="G9" s="19"/>
      <c r="H9" s="19" t="s">
        <v>10</v>
      </c>
      <c r="I9" s="19"/>
      <c r="J9" s="19" t="s">
        <v>11</v>
      </c>
      <c r="K9" s="19"/>
      <c r="L9" s="20" t="s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5.95" customHeight="1" x14ac:dyDescent="0.25">
      <c r="A10" s="21" t="s">
        <v>13</v>
      </c>
      <c r="B10" s="22"/>
      <c r="C10" s="23" t="s">
        <v>14</v>
      </c>
      <c r="D10" s="27" t="s">
        <v>15</v>
      </c>
      <c r="E10" s="27" t="s">
        <v>16</v>
      </c>
      <c r="F10" s="27" t="s">
        <v>15</v>
      </c>
      <c r="G10" s="27" t="s">
        <v>16</v>
      </c>
      <c r="H10" s="27" t="s">
        <v>15</v>
      </c>
      <c r="I10" s="27" t="s">
        <v>16</v>
      </c>
      <c r="J10" s="27" t="s">
        <v>15</v>
      </c>
      <c r="K10" s="27" t="s">
        <v>16</v>
      </c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x14ac:dyDescent="0.25">
      <c r="A11" s="62" t="s">
        <v>43</v>
      </c>
      <c r="B11" s="62" t="s">
        <v>44</v>
      </c>
      <c r="C11" s="62" t="s">
        <v>45</v>
      </c>
      <c r="D11" s="58">
        <v>202</v>
      </c>
      <c r="E11" s="58">
        <v>1339750</v>
      </c>
      <c r="F11" s="58">
        <v>31</v>
      </c>
      <c r="G11" s="58">
        <v>0</v>
      </c>
      <c r="H11" s="58">
        <v>208</v>
      </c>
      <c r="I11" s="58">
        <v>577124</v>
      </c>
      <c r="J11" s="58">
        <v>25</v>
      </c>
      <c r="K11" s="58">
        <v>762626</v>
      </c>
      <c r="L11" s="58">
        <v>5750</v>
      </c>
    </row>
    <row r="12" spans="1:256" x14ac:dyDescent="0.25">
      <c r="A12" s="62" t="s">
        <v>46</v>
      </c>
      <c r="B12" s="62" t="s">
        <v>47</v>
      </c>
      <c r="C12" s="62" t="s">
        <v>45</v>
      </c>
      <c r="D12" s="58">
        <v>106</v>
      </c>
      <c r="E12" s="58">
        <v>1339755</v>
      </c>
      <c r="F12" s="58">
        <v>12</v>
      </c>
      <c r="G12" s="58">
        <v>0</v>
      </c>
      <c r="H12" s="58">
        <v>24</v>
      </c>
      <c r="I12" s="58">
        <v>41224</v>
      </c>
      <c r="J12" s="58">
        <v>94</v>
      </c>
      <c r="K12" s="58">
        <v>1298531</v>
      </c>
      <c r="L12" s="58">
        <v>11353.855932203391</v>
      </c>
    </row>
    <row r="13" spans="1:256" x14ac:dyDescent="0.25">
      <c r="A13" s="62" t="s">
        <v>48</v>
      </c>
      <c r="B13" s="62" t="s">
        <v>49</v>
      </c>
      <c r="C13" s="62" t="s">
        <v>45</v>
      </c>
      <c r="D13" s="58">
        <v>105</v>
      </c>
      <c r="E13" s="58">
        <v>1442812</v>
      </c>
      <c r="F13" s="58">
        <v>10</v>
      </c>
      <c r="G13" s="58">
        <v>0</v>
      </c>
      <c r="H13" s="58">
        <v>27</v>
      </c>
      <c r="I13" s="58">
        <v>20612</v>
      </c>
      <c r="J13" s="58">
        <v>88</v>
      </c>
      <c r="K13" s="58">
        <v>1422200</v>
      </c>
      <c r="L13" s="58">
        <v>12546.191304347825</v>
      </c>
    </row>
    <row r="14" spans="1:256" ht="24.75" x14ac:dyDescent="0.25">
      <c r="A14" s="62" t="s">
        <v>50</v>
      </c>
      <c r="B14" s="62" t="s">
        <v>51</v>
      </c>
      <c r="C14" s="62" t="s">
        <v>52</v>
      </c>
      <c r="D14" s="58">
        <v>3</v>
      </c>
      <c r="E14" s="58">
        <v>5564</v>
      </c>
      <c r="F14" s="58">
        <v>0</v>
      </c>
      <c r="G14" s="58">
        <v>0</v>
      </c>
      <c r="H14" s="58">
        <v>0</v>
      </c>
      <c r="I14" s="58">
        <v>0</v>
      </c>
      <c r="J14" s="58">
        <v>3</v>
      </c>
      <c r="K14" s="58">
        <v>5564</v>
      </c>
      <c r="L14" s="58">
        <v>1854.6666666666667</v>
      </c>
    </row>
    <row r="15" spans="1:256" ht="24.75" x14ac:dyDescent="0.25">
      <c r="A15" s="62" t="s">
        <v>53</v>
      </c>
      <c r="B15" s="62" t="s">
        <v>54</v>
      </c>
      <c r="C15" s="62" t="s">
        <v>52</v>
      </c>
      <c r="D15" s="58">
        <v>0</v>
      </c>
      <c r="E15" s="58">
        <v>-2</v>
      </c>
      <c r="F15" s="58">
        <v>1</v>
      </c>
      <c r="G15" s="58">
        <v>0</v>
      </c>
      <c r="H15" s="58">
        <v>0</v>
      </c>
      <c r="I15" s="58">
        <v>0</v>
      </c>
      <c r="J15" s="58">
        <v>1</v>
      </c>
      <c r="K15" s="58">
        <v>-2</v>
      </c>
      <c r="L15" s="58">
        <v>-2</v>
      </c>
    </row>
    <row r="16" spans="1:256" x14ac:dyDescent="0.25">
      <c r="A16" s="62" t="s">
        <v>55</v>
      </c>
      <c r="B16" s="62" t="s">
        <v>56</v>
      </c>
      <c r="C16" s="62" t="s">
        <v>57</v>
      </c>
      <c r="D16" s="58">
        <v>237</v>
      </c>
      <c r="E16" s="58">
        <v>2643438</v>
      </c>
      <c r="F16" s="58">
        <v>7</v>
      </c>
      <c r="G16" s="58">
        <v>0</v>
      </c>
      <c r="H16" s="58">
        <v>40</v>
      </c>
      <c r="I16" s="58">
        <v>15459</v>
      </c>
      <c r="J16" s="58">
        <v>204</v>
      </c>
      <c r="K16" s="58">
        <v>2627979</v>
      </c>
      <c r="L16" s="58">
        <v>10833.762295081968</v>
      </c>
    </row>
    <row r="17" spans="1:12" x14ac:dyDescent="0.25">
      <c r="A17" s="62" t="s">
        <v>58</v>
      </c>
      <c r="B17" s="62" t="s">
        <v>59</v>
      </c>
      <c r="C17" s="62" t="s">
        <v>45</v>
      </c>
      <c r="D17" s="58">
        <v>212</v>
      </c>
      <c r="E17" s="58">
        <v>2700121</v>
      </c>
      <c r="F17" s="58">
        <v>16</v>
      </c>
      <c r="G17" s="58">
        <v>0</v>
      </c>
      <c r="H17" s="58">
        <v>41</v>
      </c>
      <c r="I17" s="58">
        <v>226728</v>
      </c>
      <c r="J17" s="58">
        <v>187</v>
      </c>
      <c r="K17" s="58">
        <v>2473393</v>
      </c>
      <c r="L17" s="58">
        <v>11842.635964912281</v>
      </c>
    </row>
    <row r="18" spans="1:12" x14ac:dyDescent="0.25">
      <c r="A18" s="62" t="s">
        <v>60</v>
      </c>
      <c r="B18" s="62" t="s">
        <v>61</v>
      </c>
      <c r="C18" s="62" t="s">
        <v>57</v>
      </c>
      <c r="D18" s="58">
        <v>227</v>
      </c>
      <c r="E18" s="58">
        <v>2535227</v>
      </c>
      <c r="F18" s="58">
        <v>19</v>
      </c>
      <c r="G18" s="58">
        <v>0</v>
      </c>
      <c r="H18" s="58">
        <v>35</v>
      </c>
      <c r="I18" s="58">
        <v>170046</v>
      </c>
      <c r="J18" s="58">
        <v>211</v>
      </c>
      <c r="K18" s="58">
        <v>2365181</v>
      </c>
      <c r="L18" s="58">
        <v>10305.800813008131</v>
      </c>
    </row>
    <row r="19" spans="1:12" x14ac:dyDescent="0.25">
      <c r="A19" s="62" t="s">
        <v>62</v>
      </c>
      <c r="B19" s="62" t="s">
        <v>63</v>
      </c>
      <c r="C19" s="62" t="s">
        <v>57</v>
      </c>
      <c r="D19" s="58">
        <v>188</v>
      </c>
      <c r="E19" s="58">
        <v>1484035</v>
      </c>
      <c r="F19" s="58">
        <v>18</v>
      </c>
      <c r="G19" s="58">
        <v>0</v>
      </c>
      <c r="H19" s="58">
        <v>32</v>
      </c>
      <c r="I19" s="58">
        <v>30917</v>
      </c>
      <c r="J19" s="58">
        <v>174</v>
      </c>
      <c r="K19" s="58">
        <v>1453118</v>
      </c>
      <c r="L19" s="58">
        <v>7204.0533980582522</v>
      </c>
    </row>
    <row r="20" spans="1:12" x14ac:dyDescent="0.25">
      <c r="A20" s="62" t="s">
        <v>64</v>
      </c>
      <c r="B20" s="62" t="s">
        <v>65</v>
      </c>
      <c r="C20" s="62" t="s">
        <v>57</v>
      </c>
      <c r="D20" s="58">
        <v>169</v>
      </c>
      <c r="E20" s="58">
        <v>1344908</v>
      </c>
      <c r="F20" s="58">
        <v>14</v>
      </c>
      <c r="G20" s="58">
        <v>0</v>
      </c>
      <c r="H20" s="58">
        <v>40</v>
      </c>
      <c r="I20" s="58">
        <v>185504</v>
      </c>
      <c r="J20" s="58">
        <v>143</v>
      </c>
      <c r="K20" s="58">
        <v>1159404</v>
      </c>
      <c r="L20" s="58">
        <v>7349.2240437158471</v>
      </c>
    </row>
    <row r="21" spans="1:12" ht="24.75" x14ac:dyDescent="0.25">
      <c r="A21" s="62" t="s">
        <v>66</v>
      </c>
      <c r="B21" s="62" t="s">
        <v>67</v>
      </c>
      <c r="C21" s="62" t="s">
        <v>45</v>
      </c>
      <c r="D21" s="58">
        <v>330</v>
      </c>
      <c r="E21" s="58">
        <v>111306</v>
      </c>
      <c r="F21" s="58">
        <v>23</v>
      </c>
      <c r="G21" s="58">
        <v>0</v>
      </c>
      <c r="H21" s="58">
        <v>166</v>
      </c>
      <c r="I21" s="58">
        <v>148403</v>
      </c>
      <c r="J21" s="58">
        <v>187</v>
      </c>
      <c r="K21" s="58">
        <v>-37097</v>
      </c>
      <c r="L21" s="58">
        <v>315.31444759206801</v>
      </c>
    </row>
    <row r="22" spans="1:12" x14ac:dyDescent="0.25">
      <c r="A22" s="62" t="s">
        <v>68</v>
      </c>
      <c r="B22" s="62" t="s">
        <v>69</v>
      </c>
      <c r="C22" s="62" t="s">
        <v>45</v>
      </c>
      <c r="D22" s="58">
        <v>159</v>
      </c>
      <c r="E22" s="58">
        <v>1339754</v>
      </c>
      <c r="F22" s="58">
        <v>15</v>
      </c>
      <c r="G22" s="58">
        <v>0</v>
      </c>
      <c r="H22" s="58">
        <v>37</v>
      </c>
      <c r="I22" s="58">
        <v>20612</v>
      </c>
      <c r="J22" s="58">
        <v>137</v>
      </c>
      <c r="K22" s="58">
        <v>1319142</v>
      </c>
      <c r="L22" s="58">
        <v>7699.7356321839079</v>
      </c>
    </row>
    <row r="23" spans="1:12" x14ac:dyDescent="0.25">
      <c r="A23" s="62" t="s">
        <v>70</v>
      </c>
      <c r="B23" s="62" t="s">
        <v>71</v>
      </c>
      <c r="C23" s="62" t="s">
        <v>45</v>
      </c>
      <c r="D23" s="58">
        <v>175</v>
      </c>
      <c r="E23" s="58">
        <v>1195472</v>
      </c>
      <c r="F23" s="58">
        <v>18</v>
      </c>
      <c r="G23" s="58">
        <v>0</v>
      </c>
      <c r="H23" s="58">
        <v>34</v>
      </c>
      <c r="I23" s="58">
        <v>20251</v>
      </c>
      <c r="J23" s="58">
        <v>159</v>
      </c>
      <c r="K23" s="58">
        <v>1175221</v>
      </c>
      <c r="L23" s="58">
        <v>6194.1554404145081</v>
      </c>
    </row>
    <row r="24" spans="1:12" ht="24.75" x14ac:dyDescent="0.25">
      <c r="A24" s="62" t="s">
        <v>72</v>
      </c>
      <c r="B24" s="62" t="s">
        <v>73</v>
      </c>
      <c r="C24" s="62" t="s">
        <v>45</v>
      </c>
      <c r="D24" s="58">
        <v>134</v>
      </c>
      <c r="E24" s="58">
        <v>1009968.4000000004</v>
      </c>
      <c r="F24" s="58">
        <v>16</v>
      </c>
      <c r="G24" s="58">
        <v>0</v>
      </c>
      <c r="H24" s="58">
        <v>57</v>
      </c>
      <c r="I24" s="58">
        <v>147989</v>
      </c>
      <c r="J24" s="58">
        <v>93</v>
      </c>
      <c r="K24" s="58">
        <v>861979.40000000037</v>
      </c>
      <c r="L24" s="58">
        <v>6733.1226666666689</v>
      </c>
    </row>
    <row r="25" spans="1:12" x14ac:dyDescent="0.25">
      <c r="A25" s="62" t="s">
        <v>74</v>
      </c>
      <c r="B25" s="62" t="s">
        <v>75</v>
      </c>
      <c r="C25" s="62" t="s">
        <v>45</v>
      </c>
      <c r="D25" s="58">
        <v>127</v>
      </c>
      <c r="E25" s="58">
        <v>556514</v>
      </c>
      <c r="F25" s="58">
        <v>20</v>
      </c>
      <c r="G25" s="58">
        <v>0</v>
      </c>
      <c r="H25" s="58">
        <v>35</v>
      </c>
      <c r="I25" s="58">
        <v>61835</v>
      </c>
      <c r="J25" s="58">
        <v>112</v>
      </c>
      <c r="K25" s="58">
        <v>494679</v>
      </c>
      <c r="L25" s="58">
        <v>3785.8095238095239</v>
      </c>
    </row>
    <row r="26" spans="1:12" x14ac:dyDescent="0.25">
      <c r="A26" s="62" t="s">
        <v>76</v>
      </c>
      <c r="B26" s="62" t="s">
        <v>77</v>
      </c>
      <c r="C26" s="62" t="s">
        <v>45</v>
      </c>
      <c r="D26" s="58">
        <v>185</v>
      </c>
      <c r="E26" s="58">
        <v>1875657</v>
      </c>
      <c r="F26" s="58">
        <v>7</v>
      </c>
      <c r="G26" s="58">
        <v>0</v>
      </c>
      <c r="H26" s="58">
        <v>40</v>
      </c>
      <c r="I26" s="58">
        <v>20612</v>
      </c>
      <c r="J26" s="58">
        <v>152</v>
      </c>
      <c r="K26" s="58">
        <v>1855045</v>
      </c>
      <c r="L26" s="58">
        <v>9769.046875</v>
      </c>
    </row>
    <row r="27" spans="1:12" x14ac:dyDescent="0.25">
      <c r="A27" s="62" t="s">
        <v>78</v>
      </c>
      <c r="B27" s="62" t="s">
        <v>79</v>
      </c>
      <c r="C27" s="62" t="s">
        <v>45</v>
      </c>
      <c r="D27" s="58">
        <v>125</v>
      </c>
      <c r="E27" s="58">
        <v>1113028</v>
      </c>
      <c r="F27" s="58">
        <v>33</v>
      </c>
      <c r="G27" s="58">
        <v>0</v>
      </c>
      <c r="H27" s="58">
        <v>25</v>
      </c>
      <c r="I27" s="58">
        <v>20612</v>
      </c>
      <c r="J27" s="58">
        <v>133</v>
      </c>
      <c r="K27" s="58">
        <v>1092416</v>
      </c>
      <c r="L27" s="58">
        <v>7044.4810126582279</v>
      </c>
    </row>
    <row r="28" spans="1:12" x14ac:dyDescent="0.25">
      <c r="A28" s="62" t="s">
        <v>80</v>
      </c>
      <c r="B28" s="62" t="s">
        <v>81</v>
      </c>
      <c r="C28" s="62" t="s">
        <v>45</v>
      </c>
      <c r="D28" s="58">
        <v>114</v>
      </c>
      <c r="E28" s="58">
        <v>968746</v>
      </c>
      <c r="F28" s="58">
        <v>38</v>
      </c>
      <c r="G28" s="58">
        <v>0</v>
      </c>
      <c r="H28" s="58">
        <v>36</v>
      </c>
      <c r="I28" s="58">
        <v>61835</v>
      </c>
      <c r="J28" s="58">
        <v>116</v>
      </c>
      <c r="K28" s="58">
        <v>906911</v>
      </c>
      <c r="L28" s="58">
        <v>6373.3289473684208</v>
      </c>
    </row>
    <row r="29" spans="1:12" x14ac:dyDescent="0.25">
      <c r="A29" s="62" t="s">
        <v>82</v>
      </c>
      <c r="B29" s="62" t="s">
        <v>83</v>
      </c>
      <c r="C29" s="62" t="s">
        <v>45</v>
      </c>
      <c r="D29" s="58">
        <v>148</v>
      </c>
      <c r="E29" s="58">
        <v>1422200</v>
      </c>
      <c r="F29" s="58">
        <v>16</v>
      </c>
      <c r="G29" s="58">
        <v>0</v>
      </c>
      <c r="H29" s="58">
        <v>32</v>
      </c>
      <c r="I29" s="58">
        <v>103058</v>
      </c>
      <c r="J29" s="58">
        <v>132</v>
      </c>
      <c r="K29" s="58">
        <v>1319142</v>
      </c>
      <c r="L29" s="58">
        <v>8671.9512195121952</v>
      </c>
    </row>
    <row r="30" spans="1:12" x14ac:dyDescent="0.25">
      <c r="A30" s="62" t="s">
        <v>84</v>
      </c>
      <c r="B30" s="62" t="s">
        <v>85</v>
      </c>
      <c r="C30" s="62" t="s">
        <v>45</v>
      </c>
      <c r="D30" s="58">
        <v>87</v>
      </c>
      <c r="E30" s="58">
        <v>-20610.129999999888</v>
      </c>
      <c r="F30" s="58">
        <v>15</v>
      </c>
      <c r="G30" s="58">
        <v>0</v>
      </c>
      <c r="H30" s="58">
        <v>72</v>
      </c>
      <c r="I30" s="58">
        <v>206116</v>
      </c>
      <c r="J30" s="58">
        <v>30</v>
      </c>
      <c r="K30" s="58">
        <v>-226726.12999999989</v>
      </c>
      <c r="L30" s="58">
        <v>-202.06009803921458</v>
      </c>
    </row>
    <row r="31" spans="1:12" x14ac:dyDescent="0.25">
      <c r="A31" s="62" t="s">
        <v>86</v>
      </c>
      <c r="B31" s="62" t="s">
        <v>87</v>
      </c>
      <c r="C31" s="62" t="s">
        <v>45</v>
      </c>
      <c r="D31" s="58">
        <v>111</v>
      </c>
      <c r="E31" s="58">
        <v>453456</v>
      </c>
      <c r="F31" s="58">
        <v>19</v>
      </c>
      <c r="G31" s="58">
        <v>0</v>
      </c>
      <c r="H31" s="58">
        <v>37</v>
      </c>
      <c r="I31" s="58">
        <v>61836</v>
      </c>
      <c r="J31" s="58">
        <v>93</v>
      </c>
      <c r="K31" s="58">
        <v>391620</v>
      </c>
      <c r="L31" s="58">
        <v>3488.123076923077</v>
      </c>
    </row>
    <row r="32" spans="1:12" x14ac:dyDescent="0.25">
      <c r="A32" s="62" t="s">
        <v>88</v>
      </c>
      <c r="B32" s="62" t="s">
        <v>89</v>
      </c>
      <c r="C32" s="62" t="s">
        <v>45</v>
      </c>
      <c r="D32" s="58">
        <v>100</v>
      </c>
      <c r="E32" s="58">
        <v>355551</v>
      </c>
      <c r="F32" s="58">
        <v>19</v>
      </c>
      <c r="G32" s="58">
        <v>0</v>
      </c>
      <c r="H32" s="58">
        <v>31</v>
      </c>
      <c r="I32" s="58">
        <v>15459</v>
      </c>
      <c r="J32" s="58">
        <v>88</v>
      </c>
      <c r="K32" s="58">
        <v>340092</v>
      </c>
      <c r="L32" s="58">
        <v>2987.8235294117649</v>
      </c>
    </row>
    <row r="33" spans="1:12" x14ac:dyDescent="0.25">
      <c r="A33" s="62" t="s">
        <v>90</v>
      </c>
      <c r="B33" s="62" t="s">
        <v>91</v>
      </c>
      <c r="C33" s="62" t="s">
        <v>45</v>
      </c>
      <c r="D33" s="58">
        <v>321</v>
      </c>
      <c r="E33" s="58">
        <v>5482688</v>
      </c>
      <c r="F33" s="58">
        <v>17</v>
      </c>
      <c r="G33" s="58">
        <v>0</v>
      </c>
      <c r="H33" s="58">
        <v>37</v>
      </c>
      <c r="I33" s="58">
        <v>267952</v>
      </c>
      <c r="J33" s="58">
        <v>301</v>
      </c>
      <c r="K33" s="58">
        <v>5214736</v>
      </c>
      <c r="L33" s="58">
        <v>16220.970414201183</v>
      </c>
    </row>
    <row r="34" spans="1:12" x14ac:dyDescent="0.25">
      <c r="A34" s="62" t="s">
        <v>92</v>
      </c>
      <c r="B34" s="62" t="s">
        <v>93</v>
      </c>
      <c r="C34" s="62" t="s">
        <v>45</v>
      </c>
      <c r="D34" s="58">
        <v>121</v>
      </c>
      <c r="E34" s="58">
        <v>515291</v>
      </c>
      <c r="F34" s="58">
        <v>17</v>
      </c>
      <c r="G34" s="58">
        <v>0</v>
      </c>
      <c r="H34" s="58">
        <v>37</v>
      </c>
      <c r="I34" s="58">
        <v>20612</v>
      </c>
      <c r="J34" s="58">
        <v>101</v>
      </c>
      <c r="K34" s="58">
        <v>494679</v>
      </c>
      <c r="L34" s="58">
        <v>3733.9927536231885</v>
      </c>
    </row>
    <row r="35" spans="1:12" ht="24.75" x14ac:dyDescent="0.25">
      <c r="A35" s="62" t="s">
        <v>94</v>
      </c>
      <c r="B35" s="62" t="s">
        <v>95</v>
      </c>
      <c r="C35" s="62" t="s">
        <v>45</v>
      </c>
      <c r="D35" s="58">
        <v>110</v>
      </c>
      <c r="E35" s="58">
        <v>375137</v>
      </c>
      <c r="F35" s="58">
        <v>18</v>
      </c>
      <c r="G35" s="58">
        <v>0</v>
      </c>
      <c r="H35" s="58">
        <v>35</v>
      </c>
      <c r="I35" s="58">
        <v>14428</v>
      </c>
      <c r="J35" s="58">
        <v>93</v>
      </c>
      <c r="K35" s="58">
        <v>360709</v>
      </c>
      <c r="L35" s="58">
        <v>2930.7578125</v>
      </c>
    </row>
    <row r="36" spans="1:12" x14ac:dyDescent="0.25">
      <c r="A36" s="62" t="s">
        <v>96</v>
      </c>
      <c r="B36" s="62" t="s">
        <v>97</v>
      </c>
      <c r="C36" s="62" t="s">
        <v>45</v>
      </c>
      <c r="D36" s="58">
        <v>235</v>
      </c>
      <c r="E36" s="58">
        <v>2092084</v>
      </c>
      <c r="F36" s="58">
        <v>19</v>
      </c>
      <c r="G36" s="58">
        <v>0</v>
      </c>
      <c r="H36" s="58">
        <v>37</v>
      </c>
      <c r="I36" s="58">
        <v>28856</v>
      </c>
      <c r="J36" s="58">
        <v>217</v>
      </c>
      <c r="K36" s="58">
        <v>2063228</v>
      </c>
      <c r="L36" s="58">
        <v>8236.5511811023625</v>
      </c>
    </row>
    <row r="37" spans="1:12" x14ac:dyDescent="0.25">
      <c r="A37" s="62" t="s">
        <v>98</v>
      </c>
      <c r="B37" s="62" t="s">
        <v>99</v>
      </c>
      <c r="C37" s="62" t="s">
        <v>45</v>
      </c>
      <c r="D37" s="58">
        <v>85</v>
      </c>
      <c r="E37" s="58">
        <v>138219</v>
      </c>
      <c r="F37" s="58">
        <v>12</v>
      </c>
      <c r="G37" s="58">
        <v>0</v>
      </c>
      <c r="H37" s="58">
        <v>39</v>
      </c>
      <c r="I37" s="58">
        <v>59235</v>
      </c>
      <c r="J37" s="58">
        <v>58</v>
      </c>
      <c r="K37" s="58">
        <v>78984</v>
      </c>
      <c r="L37" s="58">
        <v>1424.9381443298969</v>
      </c>
    </row>
    <row r="38" spans="1:12" x14ac:dyDescent="0.25">
      <c r="A38" s="62" t="s">
        <v>100</v>
      </c>
      <c r="B38" s="62" t="s">
        <v>101</v>
      </c>
      <c r="C38" s="62" t="s">
        <v>45</v>
      </c>
      <c r="D38" s="58">
        <v>140</v>
      </c>
      <c r="E38" s="58">
        <v>806594</v>
      </c>
      <c r="F38" s="58">
        <v>0</v>
      </c>
      <c r="G38" s="58">
        <v>0</v>
      </c>
      <c r="H38" s="58">
        <v>35</v>
      </c>
      <c r="I38" s="58">
        <v>18758</v>
      </c>
      <c r="J38" s="58">
        <v>105</v>
      </c>
      <c r="K38" s="58">
        <v>787836</v>
      </c>
      <c r="L38" s="58">
        <v>5761.3857142857141</v>
      </c>
    </row>
    <row r="39" spans="1:12" x14ac:dyDescent="0.25">
      <c r="A39" s="62" t="s">
        <v>102</v>
      </c>
      <c r="B39" s="62" t="s">
        <v>103</v>
      </c>
      <c r="C39" s="62" t="s">
        <v>45</v>
      </c>
      <c r="D39" s="58">
        <v>125</v>
      </c>
      <c r="E39" s="58">
        <v>691086</v>
      </c>
      <c r="F39" s="58">
        <v>16</v>
      </c>
      <c r="G39" s="58">
        <v>0</v>
      </c>
      <c r="H39" s="58">
        <v>24</v>
      </c>
      <c r="I39" s="58">
        <v>19745</v>
      </c>
      <c r="J39" s="58">
        <v>117</v>
      </c>
      <c r="K39" s="58">
        <v>671341</v>
      </c>
      <c r="L39" s="58">
        <v>4901.3191489361698</v>
      </c>
    </row>
    <row r="40" spans="1:12" x14ac:dyDescent="0.25">
      <c r="A40" s="62" t="s">
        <v>104</v>
      </c>
      <c r="B40" s="62" t="s">
        <v>105</v>
      </c>
      <c r="C40" s="62" t="s">
        <v>45</v>
      </c>
      <c r="D40" s="58">
        <v>110</v>
      </c>
      <c r="E40" s="58">
        <v>269529</v>
      </c>
      <c r="F40" s="58">
        <v>19</v>
      </c>
      <c r="G40" s="58">
        <v>0</v>
      </c>
      <c r="H40" s="58">
        <v>36</v>
      </c>
      <c r="I40" s="58">
        <v>62199</v>
      </c>
      <c r="J40" s="58">
        <v>93</v>
      </c>
      <c r="K40" s="58">
        <v>207330</v>
      </c>
      <c r="L40" s="58">
        <v>2089.3720930232557</v>
      </c>
    </row>
    <row r="41" spans="1:12" x14ac:dyDescent="0.25">
      <c r="A41" s="62" t="s">
        <v>106</v>
      </c>
      <c r="B41" s="62" t="s">
        <v>107</v>
      </c>
      <c r="C41" s="62" t="s">
        <v>45</v>
      </c>
      <c r="D41" s="58">
        <v>88</v>
      </c>
      <c r="E41" s="58">
        <v>123669</v>
      </c>
      <c r="F41" s="58">
        <v>20</v>
      </c>
      <c r="G41" s="58">
        <v>0</v>
      </c>
      <c r="H41" s="58">
        <v>28</v>
      </c>
      <c r="I41" s="58">
        <v>92752</v>
      </c>
      <c r="J41" s="58">
        <v>80</v>
      </c>
      <c r="K41" s="58">
        <v>30917</v>
      </c>
      <c r="L41" s="58">
        <v>1145.0833333333333</v>
      </c>
    </row>
    <row r="42" spans="1:12" x14ac:dyDescent="0.25">
      <c r="A42" s="62" t="s">
        <v>108</v>
      </c>
      <c r="B42" s="62" t="s">
        <v>109</v>
      </c>
      <c r="C42" s="62" t="s">
        <v>45</v>
      </c>
      <c r="D42" s="58">
        <v>238</v>
      </c>
      <c r="E42" s="58">
        <v>1401916</v>
      </c>
      <c r="F42" s="58">
        <v>25</v>
      </c>
      <c r="G42" s="58">
        <v>0</v>
      </c>
      <c r="H42" s="58">
        <v>88</v>
      </c>
      <c r="I42" s="58">
        <v>236944</v>
      </c>
      <c r="J42" s="58">
        <v>175</v>
      </c>
      <c r="K42" s="58">
        <v>1164972</v>
      </c>
      <c r="L42" s="58">
        <v>5330.4790874524715</v>
      </c>
    </row>
    <row r="43" spans="1:12" x14ac:dyDescent="0.25">
      <c r="A43" s="62" t="s">
        <v>110</v>
      </c>
      <c r="B43" s="62" t="s">
        <v>111</v>
      </c>
      <c r="C43" s="62" t="s">
        <v>57</v>
      </c>
      <c r="D43" s="58">
        <v>118</v>
      </c>
      <c r="E43" s="58">
        <v>346271</v>
      </c>
      <c r="F43" s="58">
        <v>17</v>
      </c>
      <c r="G43" s="58">
        <v>0</v>
      </c>
      <c r="H43" s="58">
        <v>36</v>
      </c>
      <c r="I43" s="58">
        <v>16489</v>
      </c>
      <c r="J43" s="58">
        <v>99</v>
      </c>
      <c r="K43" s="58">
        <v>329782</v>
      </c>
      <c r="L43" s="58">
        <v>2564.9703703703703</v>
      </c>
    </row>
    <row r="44" spans="1:12" x14ac:dyDescent="0.25">
      <c r="A44" s="62" t="s">
        <v>112</v>
      </c>
      <c r="B44" s="62" t="s">
        <v>113</v>
      </c>
      <c r="C44" s="62" t="s">
        <v>45</v>
      </c>
      <c r="D44" s="58">
        <v>241</v>
      </c>
      <c r="E44" s="58">
        <v>2117678</v>
      </c>
      <c r="F44" s="58">
        <v>18</v>
      </c>
      <c r="G44" s="58">
        <v>0</v>
      </c>
      <c r="H44" s="58">
        <v>39</v>
      </c>
      <c r="I44" s="58">
        <v>14809</v>
      </c>
      <c r="J44" s="58">
        <v>220</v>
      </c>
      <c r="K44" s="58">
        <v>2102869</v>
      </c>
      <c r="L44" s="58">
        <v>8176.3629343629345</v>
      </c>
    </row>
    <row r="45" spans="1:12" x14ac:dyDescent="0.25">
      <c r="A45" s="62" t="s">
        <v>114</v>
      </c>
      <c r="B45" s="62" t="s">
        <v>115</v>
      </c>
      <c r="C45" s="62" t="s">
        <v>57</v>
      </c>
      <c r="D45" s="58">
        <v>97</v>
      </c>
      <c r="E45" s="58">
        <v>412231</v>
      </c>
      <c r="F45" s="58">
        <v>15</v>
      </c>
      <c r="G45" s="58">
        <v>0</v>
      </c>
      <c r="H45" s="58">
        <v>52</v>
      </c>
      <c r="I45" s="58">
        <v>16489</v>
      </c>
      <c r="J45" s="58">
        <v>60</v>
      </c>
      <c r="K45" s="58">
        <v>395742</v>
      </c>
      <c r="L45" s="58">
        <v>3680.6339285714284</v>
      </c>
    </row>
    <row r="46" spans="1:12" x14ac:dyDescent="0.25">
      <c r="A46" s="62" t="s">
        <v>116</v>
      </c>
      <c r="B46" s="62" t="s">
        <v>117</v>
      </c>
      <c r="C46" s="62" t="s">
        <v>45</v>
      </c>
      <c r="D46" s="58">
        <v>409</v>
      </c>
      <c r="E46" s="58">
        <v>3091746</v>
      </c>
      <c r="F46" s="58">
        <v>91</v>
      </c>
      <c r="G46" s="58">
        <v>0</v>
      </c>
      <c r="H46" s="58">
        <v>154</v>
      </c>
      <c r="I46" s="58">
        <v>234972</v>
      </c>
      <c r="J46" s="58">
        <v>346</v>
      </c>
      <c r="K46" s="58">
        <v>2856774</v>
      </c>
      <c r="L46" s="58">
        <v>6183.4920000000002</v>
      </c>
    </row>
    <row r="47" spans="1:12" x14ac:dyDescent="0.25">
      <c r="A47" s="62" t="s">
        <v>118</v>
      </c>
      <c r="B47" s="62" t="s">
        <v>119</v>
      </c>
      <c r="C47" s="62" t="s">
        <v>45</v>
      </c>
      <c r="D47" s="58">
        <v>509</v>
      </c>
      <c r="E47" s="58">
        <v>5424980</v>
      </c>
      <c r="F47" s="58">
        <v>33</v>
      </c>
      <c r="G47" s="58">
        <v>0</v>
      </c>
      <c r="H47" s="58">
        <v>69</v>
      </c>
      <c r="I47" s="58">
        <v>158709</v>
      </c>
      <c r="J47" s="58">
        <v>473</v>
      </c>
      <c r="K47" s="58">
        <v>5266271</v>
      </c>
      <c r="L47" s="58">
        <v>10009.188191881918</v>
      </c>
    </row>
    <row r="48" spans="1:12" x14ac:dyDescent="0.25">
      <c r="A48" s="62" t="s">
        <v>120</v>
      </c>
      <c r="B48" s="62" t="s">
        <v>121</v>
      </c>
      <c r="C48" s="62" t="s">
        <v>45</v>
      </c>
      <c r="D48" s="58">
        <v>484</v>
      </c>
      <c r="E48" s="58">
        <v>3933723</v>
      </c>
      <c r="F48" s="58">
        <v>25</v>
      </c>
      <c r="G48" s="58">
        <v>0</v>
      </c>
      <c r="H48" s="58">
        <v>60</v>
      </c>
      <c r="I48" s="58">
        <v>11336</v>
      </c>
      <c r="J48" s="58">
        <v>449</v>
      </c>
      <c r="K48" s="58">
        <v>3922387</v>
      </c>
      <c r="L48" s="58">
        <v>7728.3359528487226</v>
      </c>
    </row>
    <row r="49" spans="1:12" ht="24.75" x14ac:dyDescent="0.25">
      <c r="A49" s="62" t="s">
        <v>122</v>
      </c>
      <c r="B49" s="62" t="s">
        <v>123</v>
      </c>
      <c r="C49" s="62" t="s">
        <v>45</v>
      </c>
      <c r="D49" s="58">
        <v>213</v>
      </c>
      <c r="E49" s="58">
        <v>4421190</v>
      </c>
      <c r="F49" s="58">
        <v>17</v>
      </c>
      <c r="G49" s="58">
        <v>0</v>
      </c>
      <c r="H49" s="58">
        <v>56</v>
      </c>
      <c r="I49" s="58">
        <v>442119</v>
      </c>
      <c r="J49" s="58">
        <v>174</v>
      </c>
      <c r="K49" s="58">
        <v>3979071</v>
      </c>
      <c r="L49" s="58">
        <v>19222.565217391304</v>
      </c>
    </row>
    <row r="50" spans="1:12" x14ac:dyDescent="0.25">
      <c r="A50" s="62" t="s">
        <v>124</v>
      </c>
      <c r="B50" s="62" t="s">
        <v>125</v>
      </c>
      <c r="C50" s="62" t="s">
        <v>45</v>
      </c>
      <c r="D50" s="58">
        <v>1950</v>
      </c>
      <c r="E50" s="58">
        <v>2009633</v>
      </c>
      <c r="F50" s="58">
        <v>0</v>
      </c>
      <c r="G50" s="58">
        <v>0</v>
      </c>
      <c r="H50" s="58">
        <v>0</v>
      </c>
      <c r="I50" s="58">
        <v>0</v>
      </c>
      <c r="J50" s="58">
        <v>1950</v>
      </c>
      <c r="K50" s="58">
        <v>2009633</v>
      </c>
      <c r="L50" s="58">
        <v>1030.5810256410257</v>
      </c>
    </row>
    <row r="51" spans="1:12" x14ac:dyDescent="0.25">
      <c r="A51" s="62" t="s">
        <v>126</v>
      </c>
      <c r="B51" s="62" t="s">
        <v>127</v>
      </c>
      <c r="C51" s="62" t="s">
        <v>45</v>
      </c>
      <c r="D51" s="58">
        <v>222</v>
      </c>
      <c r="E51" s="58">
        <v>4659254</v>
      </c>
      <c r="F51" s="58">
        <v>14</v>
      </c>
      <c r="G51" s="58">
        <v>0</v>
      </c>
      <c r="H51" s="58">
        <v>65</v>
      </c>
      <c r="I51" s="58">
        <v>102027</v>
      </c>
      <c r="J51" s="58">
        <v>171</v>
      </c>
      <c r="K51" s="58">
        <v>4557227</v>
      </c>
      <c r="L51" s="58">
        <v>19742.601694915254</v>
      </c>
    </row>
    <row r="52" spans="1:12" x14ac:dyDescent="0.25">
      <c r="A52" s="62" t="s">
        <v>128</v>
      </c>
      <c r="B52" s="62" t="s">
        <v>129</v>
      </c>
      <c r="C52" s="62" t="s">
        <v>45</v>
      </c>
      <c r="D52" s="58">
        <v>1900</v>
      </c>
      <c r="E52" s="58">
        <v>1958104</v>
      </c>
      <c r="F52" s="58">
        <v>0</v>
      </c>
      <c r="G52" s="58">
        <v>0</v>
      </c>
      <c r="H52" s="58">
        <v>0</v>
      </c>
      <c r="I52" s="58">
        <v>0</v>
      </c>
      <c r="J52" s="58">
        <v>1900</v>
      </c>
      <c r="K52" s="58">
        <v>1958104</v>
      </c>
      <c r="L52" s="58">
        <v>1030.581052631579</v>
      </c>
    </row>
    <row r="53" spans="1:12" x14ac:dyDescent="0.25">
      <c r="A53" s="62" t="s">
        <v>130</v>
      </c>
      <c r="B53" s="62" t="s">
        <v>131</v>
      </c>
      <c r="C53" s="62" t="s">
        <v>45</v>
      </c>
      <c r="D53" s="58">
        <v>88</v>
      </c>
      <c r="E53" s="58">
        <v>884239</v>
      </c>
      <c r="F53" s="58">
        <v>16</v>
      </c>
      <c r="G53" s="58">
        <v>0</v>
      </c>
      <c r="H53" s="58">
        <v>57</v>
      </c>
      <c r="I53" s="58">
        <v>442119</v>
      </c>
      <c r="J53" s="58">
        <v>47</v>
      </c>
      <c r="K53" s="58">
        <v>442120</v>
      </c>
      <c r="L53" s="58">
        <v>8502.2980769230762</v>
      </c>
    </row>
    <row r="54" spans="1:12" x14ac:dyDescent="0.25">
      <c r="A54" s="62" t="s">
        <v>132</v>
      </c>
      <c r="B54" s="62" t="s">
        <v>133</v>
      </c>
      <c r="C54" s="62" t="s">
        <v>45</v>
      </c>
      <c r="D54" s="58">
        <v>119</v>
      </c>
      <c r="E54" s="58">
        <v>272075</v>
      </c>
      <c r="F54" s="58">
        <v>29</v>
      </c>
      <c r="G54" s="58">
        <v>0</v>
      </c>
      <c r="H54" s="58">
        <v>39</v>
      </c>
      <c r="I54" s="58">
        <v>136036</v>
      </c>
      <c r="J54" s="58">
        <v>109</v>
      </c>
      <c r="K54" s="58">
        <v>136039</v>
      </c>
      <c r="L54" s="58">
        <v>1838.3445945945946</v>
      </c>
    </row>
    <row r="55" spans="1:12" x14ac:dyDescent="0.25">
      <c r="A55" s="62" t="s">
        <v>134</v>
      </c>
      <c r="B55" s="62" t="s">
        <v>135</v>
      </c>
      <c r="C55" s="62" t="s">
        <v>45</v>
      </c>
      <c r="D55" s="58">
        <v>1950</v>
      </c>
      <c r="E55" s="58">
        <v>2009633</v>
      </c>
      <c r="F55" s="58">
        <v>0</v>
      </c>
      <c r="G55" s="58">
        <v>0</v>
      </c>
      <c r="H55" s="58">
        <v>0</v>
      </c>
      <c r="I55" s="58">
        <v>0</v>
      </c>
      <c r="J55" s="58">
        <v>1950</v>
      </c>
      <c r="K55" s="58">
        <v>2009633</v>
      </c>
      <c r="L55" s="58">
        <v>1030.5810256410257</v>
      </c>
    </row>
    <row r="56" spans="1:12" ht="24.75" x14ac:dyDescent="0.25">
      <c r="A56" s="62" t="s">
        <v>136</v>
      </c>
      <c r="B56" s="62" t="s">
        <v>137</v>
      </c>
      <c r="C56" s="62" t="s">
        <v>45</v>
      </c>
      <c r="D56" s="58">
        <v>221</v>
      </c>
      <c r="E56" s="58">
        <v>374101</v>
      </c>
      <c r="F56" s="58">
        <v>15</v>
      </c>
      <c r="G56" s="58">
        <v>0</v>
      </c>
      <c r="H56" s="58">
        <v>25</v>
      </c>
      <c r="I56" s="58">
        <v>102027</v>
      </c>
      <c r="J56" s="58">
        <v>211</v>
      </c>
      <c r="K56" s="58">
        <v>272074</v>
      </c>
      <c r="L56" s="58">
        <v>1585.1737288135594</v>
      </c>
    </row>
    <row r="57" spans="1:12" x14ac:dyDescent="0.25">
      <c r="A57" s="62" t="s">
        <v>138</v>
      </c>
      <c r="B57" s="62" t="s">
        <v>139</v>
      </c>
      <c r="C57" s="62" t="s">
        <v>45</v>
      </c>
      <c r="D57" s="58">
        <v>204</v>
      </c>
      <c r="E57" s="58">
        <v>3945063</v>
      </c>
      <c r="F57" s="58">
        <v>12</v>
      </c>
      <c r="G57" s="58">
        <v>0</v>
      </c>
      <c r="H57" s="58">
        <v>59</v>
      </c>
      <c r="I57" s="58">
        <v>68018</v>
      </c>
      <c r="J57" s="58">
        <v>157</v>
      </c>
      <c r="K57" s="58">
        <v>3877045</v>
      </c>
      <c r="L57" s="58">
        <v>18264.180555555555</v>
      </c>
    </row>
    <row r="58" spans="1:12" x14ac:dyDescent="0.25">
      <c r="A58" s="62" t="s">
        <v>140</v>
      </c>
      <c r="B58" s="62" t="s">
        <v>141</v>
      </c>
      <c r="C58" s="62" t="s">
        <v>45</v>
      </c>
      <c r="D58" s="58">
        <v>1850</v>
      </c>
      <c r="E58" s="58">
        <v>1906575</v>
      </c>
      <c r="F58" s="58">
        <v>0</v>
      </c>
      <c r="G58" s="58">
        <v>0</v>
      </c>
      <c r="H58" s="58">
        <v>0</v>
      </c>
      <c r="I58" s="58">
        <v>0</v>
      </c>
      <c r="J58" s="58">
        <v>1850</v>
      </c>
      <c r="K58" s="58">
        <v>1906575</v>
      </c>
      <c r="L58" s="58">
        <v>1030.581081081081</v>
      </c>
    </row>
    <row r="59" spans="1:12" x14ac:dyDescent="0.25">
      <c r="A59" s="62" t="s">
        <v>142</v>
      </c>
      <c r="B59" s="62" t="s">
        <v>143</v>
      </c>
      <c r="C59" s="62" t="s">
        <v>45</v>
      </c>
      <c r="D59" s="58">
        <v>378</v>
      </c>
      <c r="E59" s="58">
        <v>9284499</v>
      </c>
      <c r="F59" s="58">
        <v>16</v>
      </c>
      <c r="G59" s="58">
        <v>0</v>
      </c>
      <c r="H59" s="58">
        <v>67</v>
      </c>
      <c r="I59" s="58">
        <v>68018</v>
      </c>
      <c r="J59" s="58">
        <v>327</v>
      </c>
      <c r="K59" s="58">
        <v>9216481</v>
      </c>
      <c r="L59" s="58">
        <v>23564.718274111674</v>
      </c>
    </row>
    <row r="60" spans="1:12" x14ac:dyDescent="0.25">
      <c r="A60" s="62" t="s">
        <v>144</v>
      </c>
      <c r="B60" s="62" t="s">
        <v>145</v>
      </c>
      <c r="C60" s="62" t="s">
        <v>146</v>
      </c>
      <c r="D60" s="58">
        <v>2000</v>
      </c>
      <c r="E60" s="58">
        <v>2061161</v>
      </c>
      <c r="F60" s="58">
        <v>0</v>
      </c>
      <c r="G60" s="58">
        <v>0</v>
      </c>
      <c r="H60" s="58">
        <v>0</v>
      </c>
      <c r="I60" s="58">
        <v>0</v>
      </c>
      <c r="J60" s="58">
        <v>2000</v>
      </c>
      <c r="K60" s="58">
        <v>2061161</v>
      </c>
      <c r="L60" s="58">
        <v>1030.5805</v>
      </c>
    </row>
    <row r="61" spans="1:12" ht="24.75" x14ac:dyDescent="0.25">
      <c r="A61" s="62" t="s">
        <v>147</v>
      </c>
      <c r="B61" s="62" t="s">
        <v>148</v>
      </c>
      <c r="C61" s="62" t="s">
        <v>45</v>
      </c>
      <c r="D61" s="58">
        <v>129</v>
      </c>
      <c r="E61" s="58">
        <v>2312622</v>
      </c>
      <c r="F61" s="58">
        <v>14</v>
      </c>
      <c r="G61" s="58">
        <v>0</v>
      </c>
      <c r="H61" s="58">
        <v>61</v>
      </c>
      <c r="I61" s="58">
        <v>408110</v>
      </c>
      <c r="J61" s="58">
        <v>82</v>
      </c>
      <c r="K61" s="58">
        <v>1904512</v>
      </c>
      <c r="L61" s="58">
        <v>16172.181818181818</v>
      </c>
    </row>
    <row r="62" spans="1:12" x14ac:dyDescent="0.25">
      <c r="A62" s="62" t="s">
        <v>149</v>
      </c>
      <c r="B62" s="62" t="s">
        <v>150</v>
      </c>
      <c r="C62" s="62" t="s">
        <v>45</v>
      </c>
      <c r="D62" s="58">
        <v>143</v>
      </c>
      <c r="E62" s="58">
        <v>442120</v>
      </c>
      <c r="F62" s="58">
        <v>10</v>
      </c>
      <c r="G62" s="58">
        <v>0</v>
      </c>
      <c r="H62" s="58">
        <v>45</v>
      </c>
      <c r="I62" s="58">
        <v>102027</v>
      </c>
      <c r="J62" s="58">
        <v>108</v>
      </c>
      <c r="K62" s="58">
        <v>340093</v>
      </c>
      <c r="L62" s="58">
        <v>2889.6732026143791</v>
      </c>
    </row>
    <row r="63" spans="1:12" x14ac:dyDescent="0.25">
      <c r="A63" s="62" t="s">
        <v>151</v>
      </c>
      <c r="B63" s="62" t="s">
        <v>152</v>
      </c>
      <c r="C63" s="62" t="s">
        <v>45</v>
      </c>
      <c r="D63" s="58">
        <v>2150</v>
      </c>
      <c r="E63" s="58">
        <v>2215749</v>
      </c>
      <c r="F63" s="58">
        <v>0</v>
      </c>
      <c r="G63" s="58">
        <v>0</v>
      </c>
      <c r="H63" s="58">
        <v>0</v>
      </c>
      <c r="I63" s="58">
        <v>0</v>
      </c>
      <c r="J63" s="58">
        <v>2150</v>
      </c>
      <c r="K63" s="58">
        <v>2215749</v>
      </c>
      <c r="L63" s="58">
        <v>1030.5809302325581</v>
      </c>
    </row>
    <row r="64" spans="1:12" x14ac:dyDescent="0.25">
      <c r="A64" s="62" t="s">
        <v>153</v>
      </c>
      <c r="B64" s="62" t="s">
        <v>154</v>
      </c>
      <c r="C64" s="62" t="s">
        <v>45</v>
      </c>
      <c r="D64" s="58">
        <v>115</v>
      </c>
      <c r="E64" s="58">
        <v>238066</v>
      </c>
      <c r="F64" s="58">
        <v>31</v>
      </c>
      <c r="G64" s="58">
        <v>0</v>
      </c>
      <c r="H64" s="58">
        <v>32</v>
      </c>
      <c r="I64" s="58">
        <v>68018</v>
      </c>
      <c r="J64" s="58">
        <v>114</v>
      </c>
      <c r="K64" s="58">
        <v>170048</v>
      </c>
      <c r="L64" s="58">
        <v>1630.5890410958905</v>
      </c>
    </row>
    <row r="65" spans="1:12" ht="24.75" x14ac:dyDescent="0.25">
      <c r="A65" s="62" t="s">
        <v>155</v>
      </c>
      <c r="B65" s="62" t="s">
        <v>156</v>
      </c>
      <c r="C65" s="62" t="s">
        <v>45</v>
      </c>
      <c r="D65" s="58">
        <v>122</v>
      </c>
      <c r="E65" s="58">
        <v>1156312</v>
      </c>
      <c r="F65" s="58">
        <v>17</v>
      </c>
      <c r="G65" s="58">
        <v>0</v>
      </c>
      <c r="H65" s="58">
        <v>44</v>
      </c>
      <c r="I65" s="58">
        <v>102027</v>
      </c>
      <c r="J65" s="58">
        <v>95</v>
      </c>
      <c r="K65" s="58">
        <v>1054285</v>
      </c>
      <c r="L65" s="58">
        <v>8318.7913669064747</v>
      </c>
    </row>
    <row r="66" spans="1:12" ht="24.75" x14ac:dyDescent="0.25">
      <c r="A66" s="62" t="s">
        <v>157</v>
      </c>
      <c r="B66" s="62" t="s">
        <v>158</v>
      </c>
      <c r="C66" s="62" t="s">
        <v>45</v>
      </c>
      <c r="D66" s="58">
        <v>850</v>
      </c>
      <c r="E66" s="58">
        <v>875993</v>
      </c>
      <c r="F66" s="58">
        <v>0</v>
      </c>
      <c r="G66" s="58">
        <v>0</v>
      </c>
      <c r="H66" s="58">
        <v>0</v>
      </c>
      <c r="I66" s="58">
        <v>0</v>
      </c>
      <c r="J66" s="58">
        <v>850</v>
      </c>
      <c r="K66" s="58">
        <v>875993</v>
      </c>
      <c r="L66" s="58">
        <v>1030.58</v>
      </c>
    </row>
    <row r="67" spans="1:12" x14ac:dyDescent="0.25">
      <c r="A67" s="62" t="s">
        <v>159</v>
      </c>
      <c r="B67" s="62" t="s">
        <v>160</v>
      </c>
      <c r="C67" s="62" t="s">
        <v>45</v>
      </c>
      <c r="D67" s="58">
        <v>251</v>
      </c>
      <c r="E67" s="58">
        <v>5849575</v>
      </c>
      <c r="F67" s="58">
        <v>17</v>
      </c>
      <c r="G67" s="58">
        <v>0</v>
      </c>
      <c r="H67" s="58">
        <v>34</v>
      </c>
      <c r="I67" s="58">
        <v>102027</v>
      </c>
      <c r="J67" s="58">
        <v>234</v>
      </c>
      <c r="K67" s="58">
        <v>5747548</v>
      </c>
      <c r="L67" s="58">
        <v>21826.7723880597</v>
      </c>
    </row>
    <row r="68" spans="1:12" x14ac:dyDescent="0.25">
      <c r="A68" s="62" t="s">
        <v>161</v>
      </c>
      <c r="B68" s="62" t="s">
        <v>162</v>
      </c>
      <c r="C68" s="62" t="s">
        <v>45</v>
      </c>
      <c r="D68" s="58">
        <v>1600</v>
      </c>
      <c r="E68" s="58">
        <v>1648930</v>
      </c>
      <c r="F68" s="58">
        <v>0</v>
      </c>
      <c r="G68" s="58">
        <v>0</v>
      </c>
      <c r="H68" s="58">
        <v>0</v>
      </c>
      <c r="I68" s="58">
        <v>0</v>
      </c>
      <c r="J68" s="58">
        <v>1600</v>
      </c>
      <c r="K68" s="58">
        <v>1648930</v>
      </c>
      <c r="L68" s="58">
        <v>1030.58125</v>
      </c>
    </row>
    <row r="69" spans="1:12" x14ac:dyDescent="0.25">
      <c r="A69" s="62" t="s">
        <v>163</v>
      </c>
      <c r="B69" s="62" t="s">
        <v>164</v>
      </c>
      <c r="C69" s="62" t="s">
        <v>45</v>
      </c>
      <c r="D69" s="58">
        <v>168</v>
      </c>
      <c r="E69" s="58">
        <v>3230870</v>
      </c>
      <c r="F69" s="58">
        <v>15</v>
      </c>
      <c r="G69" s="58">
        <v>0</v>
      </c>
      <c r="H69" s="58">
        <v>33</v>
      </c>
      <c r="I69" s="58">
        <v>102027</v>
      </c>
      <c r="J69" s="58">
        <v>150</v>
      </c>
      <c r="K69" s="58">
        <v>3128843</v>
      </c>
      <c r="L69" s="58">
        <v>17655.02732240437</v>
      </c>
    </row>
    <row r="70" spans="1:12" x14ac:dyDescent="0.25">
      <c r="A70" s="62" t="s">
        <v>165</v>
      </c>
      <c r="B70" s="62" t="s">
        <v>166</v>
      </c>
      <c r="C70" s="62" t="s">
        <v>45</v>
      </c>
      <c r="D70" s="58">
        <v>167</v>
      </c>
      <c r="E70" s="58">
        <v>3094833</v>
      </c>
      <c r="F70" s="58">
        <v>20</v>
      </c>
      <c r="G70" s="58">
        <v>0</v>
      </c>
      <c r="H70" s="58">
        <v>34</v>
      </c>
      <c r="I70" s="58">
        <v>136036</v>
      </c>
      <c r="J70" s="58">
        <v>153</v>
      </c>
      <c r="K70" s="58">
        <v>2958797</v>
      </c>
      <c r="L70" s="58">
        <v>16549.909090909092</v>
      </c>
    </row>
    <row r="71" spans="1:12" x14ac:dyDescent="0.25">
      <c r="A71" s="62" t="s">
        <v>167</v>
      </c>
      <c r="B71" s="62" t="s">
        <v>168</v>
      </c>
      <c r="C71" s="62" t="s">
        <v>45</v>
      </c>
      <c r="D71" s="58">
        <v>1800</v>
      </c>
      <c r="E71" s="58">
        <v>1855045</v>
      </c>
      <c r="F71" s="58">
        <v>0</v>
      </c>
      <c r="G71" s="58">
        <v>0</v>
      </c>
      <c r="H71" s="58">
        <v>0</v>
      </c>
      <c r="I71" s="58">
        <v>0</v>
      </c>
      <c r="J71" s="58">
        <v>1800</v>
      </c>
      <c r="K71" s="58">
        <v>1855045</v>
      </c>
      <c r="L71" s="58">
        <v>1030.5805555555555</v>
      </c>
    </row>
    <row r="72" spans="1:12" ht="24.75" x14ac:dyDescent="0.25">
      <c r="A72" s="62" t="s">
        <v>169</v>
      </c>
      <c r="B72" s="62" t="s">
        <v>170</v>
      </c>
      <c r="C72" s="62" t="s">
        <v>45</v>
      </c>
      <c r="D72" s="58">
        <v>180</v>
      </c>
      <c r="E72" s="58">
        <v>3264879</v>
      </c>
      <c r="F72" s="58">
        <v>16</v>
      </c>
      <c r="G72" s="58">
        <v>0</v>
      </c>
      <c r="H72" s="58">
        <v>33</v>
      </c>
      <c r="I72" s="58">
        <v>102027</v>
      </c>
      <c r="J72" s="58">
        <v>163</v>
      </c>
      <c r="K72" s="58">
        <v>3162852</v>
      </c>
      <c r="L72" s="58">
        <v>16657.545918367348</v>
      </c>
    </row>
    <row r="73" spans="1:12" ht="24.75" x14ac:dyDescent="0.25">
      <c r="A73" s="62" t="s">
        <v>171</v>
      </c>
      <c r="B73" s="62" t="s">
        <v>172</v>
      </c>
      <c r="C73" s="62" t="s">
        <v>45</v>
      </c>
      <c r="D73" s="58">
        <v>116</v>
      </c>
      <c r="E73" s="58">
        <v>1020275</v>
      </c>
      <c r="F73" s="58">
        <v>19</v>
      </c>
      <c r="G73" s="58">
        <v>0</v>
      </c>
      <c r="H73" s="58">
        <v>35</v>
      </c>
      <c r="I73" s="58">
        <v>204054</v>
      </c>
      <c r="J73" s="58">
        <v>100</v>
      </c>
      <c r="K73" s="58">
        <v>816221</v>
      </c>
      <c r="L73" s="58">
        <v>7557.5925925925922</v>
      </c>
    </row>
    <row r="74" spans="1:12" ht="24.75" x14ac:dyDescent="0.25">
      <c r="A74" s="62" t="s">
        <v>173</v>
      </c>
      <c r="B74" s="62" t="s">
        <v>174</v>
      </c>
      <c r="C74" s="62" t="s">
        <v>45</v>
      </c>
      <c r="D74" s="58">
        <v>105</v>
      </c>
      <c r="E74" s="58">
        <v>1054285</v>
      </c>
      <c r="F74" s="58">
        <v>14</v>
      </c>
      <c r="G74" s="58">
        <v>0</v>
      </c>
      <c r="H74" s="58">
        <v>34</v>
      </c>
      <c r="I74" s="58">
        <v>170045</v>
      </c>
      <c r="J74" s="58">
        <v>85</v>
      </c>
      <c r="K74" s="58">
        <v>884240</v>
      </c>
      <c r="L74" s="58">
        <v>8859.5378151260502</v>
      </c>
    </row>
    <row r="75" spans="1:12" x14ac:dyDescent="0.25">
      <c r="A75" s="62" t="s">
        <v>175</v>
      </c>
      <c r="B75" s="62" t="s">
        <v>176</v>
      </c>
      <c r="C75" s="62" t="s">
        <v>146</v>
      </c>
      <c r="D75" s="58">
        <v>5712</v>
      </c>
      <c r="E75" s="58">
        <v>103392965</v>
      </c>
      <c r="F75" s="58">
        <v>287</v>
      </c>
      <c r="G75" s="58">
        <v>0</v>
      </c>
      <c r="H75" s="58">
        <v>799</v>
      </c>
      <c r="I75" s="58">
        <v>669879</v>
      </c>
      <c r="J75" s="58">
        <v>5200</v>
      </c>
      <c r="K75" s="58">
        <v>102723086</v>
      </c>
      <c r="L75" s="58">
        <v>17235.033338889814</v>
      </c>
    </row>
    <row r="76" spans="1:12" x14ac:dyDescent="0.25">
      <c r="A76" s="62" t="s">
        <v>177</v>
      </c>
      <c r="B76" s="62" t="s">
        <v>178</v>
      </c>
      <c r="C76" s="62" t="s">
        <v>146</v>
      </c>
      <c r="D76" s="58">
        <v>4539</v>
      </c>
      <c r="E76" s="58">
        <v>66472427</v>
      </c>
      <c r="F76" s="58">
        <v>313</v>
      </c>
      <c r="G76" s="58">
        <v>0</v>
      </c>
      <c r="H76" s="58">
        <v>737</v>
      </c>
      <c r="I76" s="58">
        <v>499212</v>
      </c>
      <c r="J76" s="58">
        <v>4115</v>
      </c>
      <c r="K76" s="58">
        <v>65973215</v>
      </c>
      <c r="L76" s="58">
        <v>13700.00556471558</v>
      </c>
    </row>
    <row r="77" spans="1:12" x14ac:dyDescent="0.25">
      <c r="A77" s="44" t="s">
        <v>25</v>
      </c>
      <c r="B77" s="44"/>
      <c r="C77" s="44"/>
      <c r="D77" s="59">
        <f>SUM(D11:D76)</f>
        <v>35917</v>
      </c>
      <c r="E77" s="59">
        <f t="shared" ref="E77:K77" si="0">SUM(E11:E76)</f>
        <v>284349965.26999998</v>
      </c>
      <c r="F77" s="59">
        <f t="shared" si="0"/>
        <v>1621</v>
      </c>
      <c r="G77" s="59">
        <f t="shared" si="0"/>
        <v>0</v>
      </c>
      <c r="H77" s="59">
        <f t="shared" si="0"/>
        <v>4144</v>
      </c>
      <c r="I77" s="59">
        <f t="shared" si="0"/>
        <v>7456370</v>
      </c>
      <c r="J77" s="59">
        <f t="shared" si="0"/>
        <v>33394</v>
      </c>
      <c r="K77" s="59">
        <f t="shared" si="0"/>
        <v>276893595.26999998</v>
      </c>
      <c r="L77" s="59"/>
    </row>
    <row r="78" spans="1:12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42" t="s">
        <v>42</v>
      </c>
      <c r="K78" s="28"/>
      <c r="L78" s="28"/>
    </row>
    <row r="79" spans="1:12" x14ac:dyDescent="0.25">
      <c r="A79" s="28"/>
      <c r="B79" s="43" t="s">
        <v>22</v>
      </c>
      <c r="C79" s="43"/>
      <c r="D79" s="28"/>
      <c r="E79" s="28"/>
      <c r="F79" s="43" t="s">
        <v>23</v>
      </c>
      <c r="G79" s="28"/>
      <c r="H79" s="28"/>
      <c r="I79" s="28"/>
      <c r="J79" s="43" t="s">
        <v>24</v>
      </c>
      <c r="K79" s="28"/>
      <c r="L79" s="28"/>
    </row>
    <row r="83" spans="1:12" x14ac:dyDescent="0.25">
      <c r="H83" t="s">
        <v>26</v>
      </c>
    </row>
    <row r="84" spans="1:12" x14ac:dyDescent="0.25">
      <c r="A84" s="28"/>
      <c r="B84" s="43" t="s">
        <v>39</v>
      </c>
      <c r="C84" s="43"/>
      <c r="D84" s="28"/>
      <c r="E84" s="28"/>
      <c r="F84" s="61" t="s">
        <v>40</v>
      </c>
      <c r="G84" s="28"/>
      <c r="H84" s="28"/>
      <c r="I84" s="28"/>
      <c r="J84" s="43" t="s">
        <v>41</v>
      </c>
      <c r="K84" s="28"/>
      <c r="L84" s="28"/>
    </row>
  </sheetData>
  <pageMargins left="0.31496062992125984" right="0.31496062992125984" top="0.59055118110236227" bottom="0.19685039370078741" header="0.19685039370078741" footer="0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showZeros="0" zoomScaleNormal="100" workbookViewId="0">
      <selection activeCell="D18" sqref="D18"/>
    </sheetView>
  </sheetViews>
  <sheetFormatPr defaultRowHeight="15.75" x14ac:dyDescent="0.25"/>
  <cols>
    <col min="1" max="1" width="10.7109375" style="48" customWidth="1"/>
    <col min="2" max="2" width="40.7109375" style="48" customWidth="1"/>
    <col min="3" max="3" width="6.7109375" style="48" customWidth="1"/>
    <col min="4" max="7" width="9.7109375" style="48" customWidth="1"/>
    <col min="8" max="11" width="0" style="48" hidden="1" customWidth="1"/>
    <col min="12" max="25" width="9.140625" style="48"/>
    <col min="26" max="26" width="9.140625" style="49"/>
    <col min="27" max="16384" width="9.140625" style="48"/>
  </cols>
  <sheetData>
    <row r="1" spans="1:256" ht="16.5" x14ac:dyDescent="0.25">
      <c r="A1" s="2" t="s">
        <v>0</v>
      </c>
      <c r="B1" s="2"/>
      <c r="C1" s="2"/>
      <c r="D1" s="2"/>
      <c r="E1" s="3"/>
      <c r="F1" s="2"/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1</v>
      </c>
      <c r="B2" s="2"/>
      <c r="C2" s="2"/>
      <c r="D2" s="2"/>
      <c r="E2" s="3"/>
      <c r="F2" s="2"/>
      <c r="G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2</v>
      </c>
      <c r="B3" s="6"/>
      <c r="C3" s="6"/>
      <c r="D3" s="6"/>
      <c r="E3" s="3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hidden="1" x14ac:dyDescent="0.25">
      <c r="A4" s="5"/>
      <c r="B4" s="6"/>
      <c r="C4" s="6"/>
      <c r="D4" s="6"/>
      <c r="E4" s="3"/>
      <c r="F4" s="6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7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hidden="1" x14ac:dyDescent="0.25">
      <c r="A5" s="5"/>
      <c r="B5" s="6"/>
      <c r="C5" s="6"/>
      <c r="D5" s="6"/>
      <c r="E5" s="3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28</v>
      </c>
      <c r="B6" s="8"/>
      <c r="C6" s="8"/>
      <c r="D6" s="7"/>
      <c r="E6" s="9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7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7" t="s">
        <v>17</v>
      </c>
      <c r="B7" s="8"/>
      <c r="C7" s="8"/>
      <c r="D7" s="7"/>
      <c r="E7" s="9"/>
      <c r="F7" s="7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7" t="s">
        <v>4</v>
      </c>
      <c r="B8" s="8"/>
      <c r="C8" s="8"/>
      <c r="D8" s="7"/>
      <c r="E8" s="9"/>
      <c r="F8" s="7"/>
      <c r="G8" s="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ht="16.5" x14ac:dyDescent="0.25">
      <c r="A9" s="10" t="s">
        <v>18</v>
      </c>
      <c r="B9" s="11"/>
      <c r="C9" s="11"/>
      <c r="D9" s="12"/>
      <c r="E9" s="13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7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24"/>
    </row>
    <row r="10" spans="1:256" ht="16.5" x14ac:dyDescent="0.25">
      <c r="A10" s="4"/>
      <c r="B10" s="14"/>
      <c r="C10" s="14"/>
      <c r="D10" s="15"/>
      <c r="E10" s="16"/>
      <c r="F10" s="15"/>
      <c r="G10" s="1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7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24"/>
    </row>
    <row r="11" spans="1:256" x14ac:dyDescent="0.25">
      <c r="A11" s="29" t="s">
        <v>5</v>
      </c>
      <c r="B11" s="30" t="s">
        <v>6</v>
      </c>
      <c r="C11" s="30" t="s">
        <v>27</v>
      </c>
      <c r="D11" s="32" t="s">
        <v>19</v>
      </c>
      <c r="E11" s="32" t="s">
        <v>20</v>
      </c>
      <c r="F11" s="32" t="s">
        <v>21</v>
      </c>
      <c r="G11" s="32" t="s">
        <v>11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x14ac:dyDescent="0.25">
      <c r="A12" s="33" t="s">
        <v>13</v>
      </c>
      <c r="B12" s="34"/>
      <c r="C12" s="35"/>
      <c r="D12" s="35"/>
      <c r="E12" s="35"/>
      <c r="F12" s="35"/>
      <c r="G12" s="35"/>
      <c r="H12" s="4" t="s">
        <v>29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x14ac:dyDescent="0.25">
      <c r="A13" s="51"/>
      <c r="B13" s="52"/>
      <c r="C13" s="51"/>
      <c r="D13" s="51"/>
      <c r="E13" s="51"/>
      <c r="F13" s="51"/>
      <c r="G13" s="51"/>
      <c r="H13" s="48" t="s">
        <v>29</v>
      </c>
    </row>
    <row r="14" spans="1:256" x14ac:dyDescent="0.25">
      <c r="A14" s="53"/>
      <c r="B14" s="54"/>
      <c r="C14" s="53"/>
      <c r="D14" s="53"/>
      <c r="E14" s="53"/>
      <c r="F14" s="53"/>
      <c r="G14" s="53"/>
      <c r="H14" s="48" t="s">
        <v>29</v>
      </c>
    </row>
    <row r="15" spans="1:256" x14ac:dyDescent="0.25">
      <c r="A15" s="53"/>
      <c r="B15" s="54"/>
      <c r="C15" s="53"/>
      <c r="D15" s="53"/>
      <c r="E15" s="53"/>
      <c r="F15" s="53"/>
      <c r="G15" s="53"/>
      <c r="H15" s="48" t="s">
        <v>29</v>
      </c>
    </row>
    <row r="16" spans="1:256" x14ac:dyDescent="0.25">
      <c r="A16" s="53"/>
      <c r="B16" s="54"/>
      <c r="C16" s="53"/>
      <c r="D16" s="53"/>
      <c r="E16" s="53"/>
      <c r="F16" s="53"/>
      <c r="G16" s="53"/>
      <c r="H16" s="48" t="s">
        <v>29</v>
      </c>
    </row>
    <row r="17" spans="1:8" x14ac:dyDescent="0.25">
      <c r="A17" s="55"/>
      <c r="B17" s="56"/>
      <c r="C17" s="55"/>
      <c r="D17" s="55"/>
      <c r="E17" s="55"/>
      <c r="F17" s="55"/>
      <c r="G17" s="55"/>
      <c r="H17" s="48" t="s">
        <v>29</v>
      </c>
    </row>
    <row r="18" spans="1:8" x14ac:dyDescent="0.25">
      <c r="A18" s="57"/>
      <c r="B18" s="50" t="s">
        <v>25</v>
      </c>
      <c r="C18" s="57"/>
      <c r="D18" s="57">
        <f>SUM(D13:D17)</f>
        <v>0</v>
      </c>
      <c r="E18" s="57">
        <f t="shared" ref="E18:G18" si="0">SUM(E13:E17)</f>
        <v>0</v>
      </c>
      <c r="F18" s="57">
        <f t="shared" si="0"/>
        <v>0</v>
      </c>
      <c r="G18" s="57">
        <f t="shared" si="0"/>
        <v>0</v>
      </c>
      <c r="H18" s="48" t="s">
        <v>29</v>
      </c>
    </row>
  </sheetData>
  <autoFilter ref="A12:G12"/>
  <pageMargins left="0.31496062992126" right="0.31496062992126" top="0.59055118110236204" bottom="0.15748031496063" header="0.196850393700787" footer="0"/>
  <pageSetup paperSize="9" orientation="portrait" r:id="rId1"/>
  <headerFooter>
    <oddHeader>&amp;R&amp;P/&amp;N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showZeros="0" workbookViewId="0">
      <selection activeCell="L4" sqref="L4"/>
    </sheetView>
  </sheetViews>
  <sheetFormatPr defaultRowHeight="15" x14ac:dyDescent="0.25"/>
  <sheetData>
    <row r="1" spans="1:12" x14ac:dyDescent="0.25">
      <c r="A1" s="29" t="s">
        <v>5</v>
      </c>
      <c r="B1" s="30" t="s">
        <v>6</v>
      </c>
      <c r="C1" s="30" t="s">
        <v>7</v>
      </c>
      <c r="D1" s="31" t="s">
        <v>8</v>
      </c>
      <c r="E1" s="31"/>
      <c r="F1" s="31" t="s">
        <v>9</v>
      </c>
      <c r="G1" s="31"/>
      <c r="H1" s="31" t="s">
        <v>10</v>
      </c>
      <c r="I1" s="31"/>
      <c r="J1" s="31" t="s">
        <v>11</v>
      </c>
      <c r="K1" s="31"/>
      <c r="L1" s="32" t="s">
        <v>12</v>
      </c>
    </row>
    <row r="2" spans="1:12" x14ac:dyDescent="0.25">
      <c r="A2" s="33" t="s">
        <v>13</v>
      </c>
      <c r="B2" s="34"/>
      <c r="C2" s="35" t="s">
        <v>14</v>
      </c>
      <c r="D2" s="36" t="s">
        <v>15</v>
      </c>
      <c r="E2" s="36" t="s">
        <v>16</v>
      </c>
      <c r="F2" s="36" t="s">
        <v>15</v>
      </c>
      <c r="G2" s="36" t="s">
        <v>16</v>
      </c>
      <c r="H2" s="36" t="s">
        <v>15</v>
      </c>
      <c r="I2" s="36" t="s">
        <v>16</v>
      </c>
      <c r="J2" s="36" t="s">
        <v>15</v>
      </c>
      <c r="K2" s="36" t="s">
        <v>16</v>
      </c>
      <c r="L2" s="35"/>
    </row>
    <row r="3" spans="1:12" x14ac:dyDescent="0.25">
      <c r="A3" s="28"/>
      <c r="B3" s="28"/>
      <c r="C3" s="28"/>
      <c r="D3" s="28"/>
      <c r="E3" s="37"/>
      <c r="F3" s="28"/>
      <c r="G3" s="28"/>
      <c r="H3" s="28"/>
      <c r="I3" s="28"/>
      <c r="J3" s="28"/>
      <c r="K3" s="28"/>
      <c r="L3" s="28"/>
    </row>
    <row r="4" spans="1:12" x14ac:dyDescent="0.25">
      <c r="A4" s="46"/>
      <c r="B4" s="46"/>
      <c r="C4" s="46"/>
      <c r="D4" s="58"/>
      <c r="E4" s="58"/>
      <c r="F4" s="58"/>
      <c r="G4" s="58"/>
      <c r="H4" s="58"/>
      <c r="I4" s="58"/>
      <c r="J4" s="58"/>
      <c r="K4" s="58"/>
      <c r="L4" s="58"/>
    </row>
    <row r="5" spans="1:12" x14ac:dyDescent="0.25">
      <c r="A5" s="38"/>
      <c r="B5" s="38"/>
      <c r="C5" s="38"/>
      <c r="D5" s="39"/>
      <c r="E5" s="40"/>
      <c r="F5" s="39"/>
      <c r="G5" s="40"/>
      <c r="H5" s="39"/>
      <c r="I5" s="41"/>
      <c r="J5" s="39"/>
      <c r="K5" s="40"/>
      <c r="L5" s="40"/>
    </row>
    <row r="6" spans="1:12" x14ac:dyDescent="0.25">
      <c r="A6" s="28"/>
      <c r="B6" s="28"/>
      <c r="C6" s="28"/>
      <c r="D6" s="28"/>
      <c r="E6" s="28"/>
      <c r="F6" s="28"/>
      <c r="G6" s="28"/>
      <c r="H6" s="28"/>
      <c r="I6" s="28"/>
      <c r="J6" s="42" t="s">
        <v>42</v>
      </c>
      <c r="K6" s="28"/>
      <c r="L6" s="28"/>
    </row>
    <row r="7" spans="1:12" x14ac:dyDescent="0.25">
      <c r="A7" s="28"/>
      <c r="B7" s="43" t="s">
        <v>22</v>
      </c>
      <c r="C7" s="43"/>
      <c r="D7" s="28"/>
      <c r="E7" s="28"/>
      <c r="F7" s="43" t="s">
        <v>23</v>
      </c>
      <c r="G7" s="28"/>
      <c r="H7" s="28"/>
      <c r="I7" s="28"/>
      <c r="J7" s="43" t="s">
        <v>24</v>
      </c>
      <c r="K7" s="28"/>
      <c r="L7" s="28"/>
    </row>
    <row r="11" spans="1:12" x14ac:dyDescent="0.25">
      <c r="H11" t="s">
        <v>26</v>
      </c>
    </row>
    <row r="12" spans="1:12" x14ac:dyDescent="0.25">
      <c r="A12" s="28"/>
      <c r="B12" s="43" t="s">
        <v>39</v>
      </c>
      <c r="C12" s="43"/>
      <c r="D12" s="28"/>
      <c r="E12" s="28"/>
      <c r="F12" s="61" t="s">
        <v>40</v>
      </c>
      <c r="G12" s="28"/>
      <c r="H12" s="28"/>
      <c r="I12" s="28"/>
      <c r="J12" s="43" t="s">
        <v>41</v>
      </c>
      <c r="K12" s="28"/>
      <c r="L12" s="28"/>
    </row>
    <row r="14" spans="1:12" x14ac:dyDescent="0.25">
      <c r="A14" s="44" t="s">
        <v>25</v>
      </c>
      <c r="B14" s="44"/>
      <c r="C14" s="44"/>
      <c r="D14" s="59"/>
      <c r="E14" s="59"/>
      <c r="F14" s="59"/>
      <c r="G14" s="59"/>
      <c r="H14" s="59"/>
      <c r="I14" s="59"/>
      <c r="J14" s="59"/>
      <c r="K14" s="59"/>
      <c r="L14" s="59"/>
    </row>
    <row r="15" spans="1:12" x14ac:dyDescent="0.25">
      <c r="A15" s="28"/>
      <c r="B15" s="28"/>
      <c r="C15" s="28"/>
      <c r="D15" s="45"/>
      <c r="E15" s="45"/>
      <c r="F15" s="45"/>
      <c r="G15" s="45"/>
      <c r="H15" s="45"/>
      <c r="I15" s="45"/>
      <c r="J15" s="45"/>
      <c r="K15" s="45"/>
      <c r="L15" s="45"/>
    </row>
    <row r="16" spans="1:12" x14ac:dyDescent="0.25">
      <c r="D16" s="60"/>
      <c r="F16" s="60"/>
      <c r="H16" s="60"/>
      <c r="J16" s="6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Zeros="0"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SHN</vt:lpstr>
      <vt:lpstr>SHSL</vt:lpstr>
      <vt:lpstr>KTCHUKY</vt:lpstr>
      <vt:lpstr>Sheet4</vt:lpstr>
      <vt:lpstr>SHN!Print_Titles</vt:lpstr>
      <vt:lpstr>SHSL!Print_Titles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2012-09-23T09:19:38Z</dcterms:created>
  <dcterms:modified xsi:type="dcterms:W3CDTF">2015-07-28T01:45:58Z</dcterms:modified>
</cp:coreProperties>
</file>