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45" windowWidth="15195" windowHeight="8850" tabRatio="782" firstSheet="9" activeTab="12"/>
  </bookViews>
  <sheets>
    <sheet name="Sheet_KTTK9" sheetId="13" state="hidden" r:id="rId1"/>
    <sheet name="Sheet_KTTK8" sheetId="12" state="hidden" r:id="rId2"/>
    <sheet name="Sheet_KTTK7" sheetId="11" state="hidden" r:id="rId3"/>
    <sheet name="Sheet_KTTK6" sheetId="10" state="hidden" r:id="rId4"/>
    <sheet name="Sheet_KTTK5" sheetId="9" state="hidden" r:id="rId5"/>
    <sheet name="Sheet_KTTK3" sheetId="7" state="hidden" r:id="rId6"/>
    <sheet name="Sheet_KTTK2" sheetId="6" state="veryHidden" r:id="rId7"/>
    <sheet name="Sheet_KTTK1" sheetId="5" state="hidden" r:id="rId8"/>
    <sheet name="Sheet_KTTK" sheetId="4" state="hidden" r:id="rId9"/>
    <sheet name="NGUON" sheetId="1" r:id="rId10"/>
    <sheet name="KTCHUKY" sheetId="2" r:id="rId11"/>
    <sheet name="SODU_NGAY" sheetId="24" r:id="rId12"/>
    <sheet name="SHEET_IN" sheetId="23" r:id="rId13"/>
    <sheet name="4" sheetId="3" r:id="rId14"/>
    <sheet name="KTFORMAT" sheetId="25" r:id="rId15"/>
    <sheet name="IN" sheetId="26" r:id="rId16"/>
  </sheets>
  <calcPr calcId="144525"/>
</workbook>
</file>

<file path=xl/calcChain.xml><?xml version="1.0" encoding="utf-8"?>
<calcChain xmlns="http://schemas.openxmlformats.org/spreadsheetml/2006/main">
  <c r="A7" i="23" l="1"/>
  <c r="L26" i="23" l="1"/>
  <c r="M26" i="23"/>
  <c r="O26" i="23"/>
  <c r="P26" i="23"/>
  <c r="Q26" i="23"/>
  <c r="R26" i="23"/>
  <c r="S26" i="23"/>
  <c r="T26" i="23"/>
  <c r="U26" i="23"/>
  <c r="V26" i="23"/>
  <c r="W26" i="23"/>
  <c r="X26" i="23"/>
  <c r="Y26" i="23"/>
  <c r="Z26" i="23"/>
  <c r="AA26" i="23"/>
  <c r="AB26" i="23"/>
  <c r="AC26" i="23"/>
  <c r="K26" i="23" l="1"/>
  <c r="H26" i="23"/>
  <c r="A6" i="23"/>
  <c r="I2" i="11"/>
  <c r="I2" i="12"/>
  <c r="I2" i="13"/>
  <c r="D11" i="1"/>
  <c r="C11" i="1"/>
  <c r="I2" i="10"/>
  <c r="J41" i="5"/>
  <c r="J42" i="5"/>
  <c r="J43" i="5"/>
  <c r="J44" i="5"/>
  <c r="J45" i="5"/>
  <c r="J46" i="5"/>
  <c r="J47" i="5"/>
  <c r="J48" i="5"/>
  <c r="J49" i="5"/>
  <c r="I41" i="5"/>
  <c r="I42" i="5"/>
  <c r="I43" i="5"/>
  <c r="I44" i="5"/>
  <c r="I45" i="5"/>
  <c r="I46" i="5"/>
  <c r="I47" i="5"/>
  <c r="I48" i="5"/>
  <c r="I49" i="5"/>
  <c r="I5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2" i="5"/>
  <c r="I3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2" i="5"/>
  <c r="I2" i="7"/>
  <c r="K3" i="2"/>
</calcChain>
</file>

<file path=xl/sharedStrings.xml><?xml version="1.0" encoding="utf-8"?>
<sst xmlns="http://schemas.openxmlformats.org/spreadsheetml/2006/main" count="281" uniqueCount="184">
  <si>
    <t>0304967631</t>
  </si>
  <si>
    <t/>
  </si>
  <si>
    <t>FOSHAN SHUNDE COAST RICHEST DOOR CO.,LTD</t>
  </si>
  <si>
    <t>Diễn giải 2</t>
  </si>
  <si>
    <t>Thủ quỹ</t>
  </si>
  <si>
    <t xml:space="preserve">Giảm đốc </t>
  </si>
  <si>
    <t>Người lập</t>
  </si>
  <si>
    <t>Người nhận tiền</t>
  </si>
  <si>
    <t>CTY CP ĐTXD &amp; KTCTGT 584</t>
  </si>
  <si>
    <t>Địa chỉ</t>
  </si>
  <si>
    <t>90 Đào Duy Anh, P.9, Q.PN</t>
  </si>
  <si>
    <t>Mã số thuế</t>
  </si>
  <si>
    <t>Giá trị</t>
  </si>
  <si>
    <t>Kế toán trưởng</t>
  </si>
  <si>
    <t>Nkhẩu Cửa Gỗ Chống Cháy Tk946229/3/06</t>
  </si>
  <si>
    <t>Tên</t>
  </si>
  <si>
    <t>Tên công ty</t>
  </si>
  <si>
    <t>Mã tài khoản</t>
  </si>
  <si>
    <t>Tên tài khoản</t>
  </si>
  <si>
    <t>Tháng</t>
  </si>
  <si>
    <t>Từ ngày</t>
  </si>
  <si>
    <t>Đến ngày</t>
  </si>
  <si>
    <t>Ngày In sổ</t>
  </si>
  <si>
    <t>1</t>
  </si>
  <si>
    <t>1111</t>
  </si>
  <si>
    <t>Tiền mặt tại quỹ</t>
  </si>
  <si>
    <t>Vnd Dư Nợ của Tài khoản</t>
  </si>
  <si>
    <t>Vnd Dư Có của Tài khoản</t>
  </si>
  <si>
    <t>Usd Dự Nợ của Tài khoản</t>
  </si>
  <si>
    <t>Usd Dư Có của Tài khoản</t>
  </si>
  <si>
    <t>Mã đối tượng pháp nhân</t>
  </si>
  <si>
    <t>Tên đối tượng pháp nhân</t>
  </si>
  <si>
    <t>Địa chỉ ĐTPN</t>
  </si>
  <si>
    <t>Mã số thuế ĐTPN</t>
  </si>
  <si>
    <t>Điện thoại ĐTPN</t>
  </si>
  <si>
    <t>Số tài khoản ngân hàng</t>
  </si>
  <si>
    <t>Tên tài khoản ngân hàng</t>
  </si>
  <si>
    <t>Ngân hàng ACB</t>
  </si>
  <si>
    <t>TK123456</t>
  </si>
  <si>
    <t>08.2167768</t>
  </si>
  <si>
    <t>KH001</t>
  </si>
  <si>
    <t>TRUNG QUỐC</t>
  </si>
  <si>
    <t>Mã yếu tố chi phí</t>
  </si>
  <si>
    <t>Tên yếu tố chi phí</t>
  </si>
  <si>
    <t>Mã VTHH</t>
  </si>
  <si>
    <t>CP001</t>
  </si>
  <si>
    <t>Chi phí điện thoại</t>
  </si>
  <si>
    <t>Tên vật tư hàng hóa</t>
  </si>
  <si>
    <t>Tài khoản hạch toán</t>
  </si>
  <si>
    <t>Đơn vị tính</t>
  </si>
  <si>
    <t>Tồn đầu kỳ số lượng trong KTDM</t>
  </si>
  <si>
    <t>Tồn đầu kỳ giá trị trong KTDM</t>
  </si>
  <si>
    <t>Tồn đầu kỳ số lượng trong KTDMKHO</t>
  </si>
  <si>
    <t>HH01</t>
  </si>
  <si>
    <t>Hàng hóa 01</t>
  </si>
  <si>
    <t>1561</t>
  </si>
  <si>
    <t>Kg</t>
  </si>
  <si>
    <t>Chứng từ</t>
  </si>
  <si>
    <t>Loại</t>
  </si>
  <si>
    <t>Số</t>
  </si>
  <si>
    <t>Ngày</t>
  </si>
  <si>
    <t>Mã HH</t>
  </si>
  <si>
    <t>Tên hàng</t>
  </si>
  <si>
    <t>Đơn vị</t>
  </si>
  <si>
    <t>tính</t>
  </si>
  <si>
    <t>lượng</t>
  </si>
  <si>
    <t>Thành</t>
  </si>
  <si>
    <t>Tiền</t>
  </si>
  <si>
    <t>Đơn</t>
  </si>
  <si>
    <t>giá</t>
  </si>
  <si>
    <t>Tổng cộng</t>
  </si>
  <si>
    <t>Giám đốc</t>
  </si>
  <si>
    <t>Cột căn cứ để subtotal</t>
  </si>
  <si>
    <t>Cột căn cứ để in đậm cho dòng subtotal</t>
  </si>
  <si>
    <t>H</t>
  </si>
  <si>
    <t>A</t>
  </si>
  <si>
    <t>vốn</t>
  </si>
  <si>
    <t>Lãi</t>
  </si>
  <si>
    <t>gộp</t>
  </si>
  <si>
    <t>Seri</t>
  </si>
  <si>
    <t>matk</t>
  </si>
  <si>
    <t>tentk</t>
  </si>
  <si>
    <t>vndduno</t>
  </si>
  <si>
    <t>vndduco</t>
  </si>
  <si>
    <t>psno</t>
  </si>
  <si>
    <t>psco</t>
  </si>
  <si>
    <t>ckno</t>
  </si>
  <si>
    <t>ckco</t>
  </si>
  <si>
    <t>5311</t>
  </si>
  <si>
    <t>5312</t>
  </si>
  <si>
    <t>5313</t>
  </si>
  <si>
    <t>5318</t>
  </si>
  <si>
    <t>tkno</t>
  </si>
  <si>
    <t>ttvnd</t>
  </si>
  <si>
    <t>Tiền Việt Nam</t>
  </si>
  <si>
    <t>11211</t>
  </si>
  <si>
    <t>Tiền gửi NH CT CN10</t>
  </si>
  <si>
    <t>11212</t>
  </si>
  <si>
    <t>Tiền gửi NH BIDV CNHN</t>
  </si>
  <si>
    <t>11213</t>
  </si>
  <si>
    <t>Tiền gửi NH NNPTNT CNSG</t>
  </si>
  <si>
    <t>Tiền gửi NH Đông Á</t>
  </si>
  <si>
    <t>Tiền gửi tiết kiệm</t>
  </si>
  <si>
    <t>Tiền gửi khác</t>
  </si>
  <si>
    <t>Dụng cụ</t>
  </si>
  <si>
    <t>Nhà cửa, vật kiến trúc</t>
  </si>
  <si>
    <t>Máy móc, thiết bị</t>
  </si>
  <si>
    <t>Phương tiện vận tải, truyền dµn</t>
  </si>
  <si>
    <t>Thiết bị, dụng cụ quản lý</t>
  </si>
  <si>
    <t>Tài sản cố định khác</t>
  </si>
  <si>
    <t>Tài sản cố định vô hình</t>
  </si>
  <si>
    <t>Hao mòn TSCĐ hữu hình</t>
  </si>
  <si>
    <t>Hao mòn TSCĐ vô hình</t>
  </si>
  <si>
    <t>Xây dựng cơ bản</t>
  </si>
  <si>
    <t>Phải thu khác</t>
  </si>
  <si>
    <t>Tạm ứng</t>
  </si>
  <si>
    <t>Phải trả nợ vay</t>
  </si>
  <si>
    <t>Phải trả khác</t>
  </si>
  <si>
    <t>Bảo hiểm xã hội</t>
  </si>
  <si>
    <t>Bảo hiểm y tế</t>
  </si>
  <si>
    <t>Kinh phí công đoàn</t>
  </si>
  <si>
    <t>Phải trả, phải nộp khác</t>
  </si>
  <si>
    <t>Phải trả viên chức Nhà nước</t>
  </si>
  <si>
    <t>Năm nay</t>
  </si>
  <si>
    <t>Quỹ khen thưởng</t>
  </si>
  <si>
    <t>Quỹ phúc lợi</t>
  </si>
  <si>
    <t>Quỹ dư phòng</t>
  </si>
  <si>
    <t>Quỹ đầu tư xây dựng</t>
  </si>
  <si>
    <t>Quỹ trợ cấp thôi việc</t>
  </si>
  <si>
    <t>Quỹ hổ trợ học bổng SV</t>
  </si>
  <si>
    <t>Nguồn kinh phí đầu tư XDCB</t>
  </si>
  <si>
    <t>Thu học phí</t>
  </si>
  <si>
    <t>Thu học phí học lại, học vượt</t>
  </si>
  <si>
    <t>Thu lệ phí thi lại</t>
  </si>
  <si>
    <t>Thu khác</t>
  </si>
  <si>
    <t>Chi hoạt động năm nay</t>
  </si>
  <si>
    <t>nguyen van a</t>
  </si>
  <si>
    <t>nguyen van bb</t>
  </si>
  <si>
    <t>NGUT,TS. LE VINH DANH</t>
  </si>
  <si>
    <t>0</t>
  </si>
  <si>
    <t>Mã</t>
  </si>
  <si>
    <t>Tên VTHH</t>
  </si>
  <si>
    <t>Tồn cuối</t>
  </si>
  <si>
    <t>hiệu</t>
  </si>
  <si>
    <t>0304733866</t>
  </si>
  <si>
    <t>Tổng</t>
  </si>
  <si>
    <t>Nhóm</t>
  </si>
  <si>
    <t>TỔNG CÔNG TY THÉP VIỆT NAM - CTCP</t>
  </si>
  <si>
    <t>CÔNG TY CỔ PHẦN THÉP BIÊN HÒA (VICASA)</t>
  </si>
  <si>
    <t>BÁO CÁO NHẬP XUẤT TỒN SẢN PHẨM</t>
  </si>
  <si>
    <t>STT</t>
  </si>
  <si>
    <t>Nhập</t>
  </si>
  <si>
    <t>TK</t>
  </si>
  <si>
    <t>Tồn</t>
  </si>
  <si>
    <t>ĐK</t>
  </si>
  <si>
    <t>cộng</t>
  </si>
  <si>
    <t>Bán ngoài</t>
  </si>
  <si>
    <t>Điều động kinh doanh</t>
  </si>
  <si>
    <t>Điều động nội bộ</t>
  </si>
  <si>
    <t>xuất</t>
  </si>
  <si>
    <t>(a)</t>
  </si>
  <si>
    <t>(b)</t>
  </si>
  <si>
    <t>(c)</t>
  </si>
  <si>
    <t>(d)</t>
  </si>
  <si>
    <t>3=1+2</t>
  </si>
  <si>
    <t>N/Máy</t>
  </si>
  <si>
    <t>X.K</t>
  </si>
  <si>
    <t>7=4+5+6</t>
  </si>
  <si>
    <t>L.Cty</t>
  </si>
  <si>
    <t>CNDN</t>
  </si>
  <si>
    <t>SDNB</t>
  </si>
  <si>
    <t>CN 
Mtây</t>
  </si>
  <si>
    <t>CN 
Mtrung</t>
  </si>
  <si>
    <t>CN 
TP HCM</t>
  </si>
  <si>
    <t>VNS
 L An</t>
  </si>
  <si>
    <t>13=8+9
+10+11+12</t>
  </si>
  <si>
    <t>MADM</t>
  </si>
  <si>
    <t>TENDM</t>
  </si>
  <si>
    <t>TON_T</t>
  </si>
  <si>
    <t>MATK</t>
  </si>
  <si>
    <t>DONVI</t>
  </si>
  <si>
    <t>LUONG</t>
  </si>
  <si>
    <t>MADMCO</t>
  </si>
  <si>
    <t>MAYTCPCO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</si>
</sst>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###,###"/>
  </numFmts>
  <fonts count="24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sz val="11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color indexed="10"/>
      <name val="Tahoma"/>
      <family val="2"/>
    </font>
    <font>
      <b/>
      <sz val="10"/>
      <color indexed="17"/>
      <name val="Tahoma"/>
      <family val="2"/>
    </font>
    <font>
      <sz val="10"/>
      <color indexed="17"/>
      <name val="Tahoma"/>
      <family val="2"/>
    </font>
    <font>
      <b/>
      <sz val="10"/>
      <color indexed="12"/>
      <name val="Tahoma"/>
      <family val="2"/>
    </font>
    <font>
      <sz val="14"/>
      <name val="Tahoma"/>
      <family val="2"/>
    </font>
    <font>
      <sz val="10"/>
      <color indexed="53"/>
      <name val="Tahoma"/>
      <family val="2"/>
    </font>
    <font>
      <i/>
      <sz val="8"/>
      <name val="Arial"/>
      <family val="2"/>
    </font>
    <font>
      <sz val="9"/>
      <name val="Times New Roman"/>
      <family val="1"/>
    </font>
    <font>
      <i/>
      <sz val="9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16">
    <xf numFmtId="0" fontId="0" fillId="0" borderId="0" xfId="0"/>
    <xf numFmtId="3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4" fontId="2" fillId="0" borderId="1" xfId="1" applyNumberFormat="1" applyFont="1" applyBorder="1" applyAlignment="1">
      <alignment vertical="center"/>
    </xf>
    <xf numFmtId="3" fontId="2" fillId="0" borderId="1" xfId="1" applyNumberFormat="1" applyFont="1" applyBorder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justify"/>
    </xf>
    <xf numFmtId="43" fontId="2" fillId="0" borderId="0" xfId="1" applyFont="1" applyBorder="1" applyAlignment="1">
      <alignment vertical="center"/>
    </xf>
    <xf numFmtId="164" fontId="2" fillId="0" borderId="0" xfId="1" applyNumberFormat="1" applyFont="1" applyBorder="1" applyAlignment="1">
      <alignment vertical="center"/>
    </xf>
    <xf numFmtId="0" fontId="4" fillId="0" borderId="2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4" fillId="0" borderId="3" xfId="0" applyFont="1" applyBorder="1" applyAlignment="1">
      <alignment vertical="center"/>
    </xf>
    <xf numFmtId="165" fontId="4" fillId="0" borderId="4" xfId="0" applyNumberFormat="1" applyFont="1" applyBorder="1"/>
    <xf numFmtId="0" fontId="2" fillId="0" borderId="0" xfId="0" applyFont="1" applyAlignment="1"/>
    <xf numFmtId="0" fontId="5" fillId="0" borderId="0" xfId="0" applyFont="1"/>
    <xf numFmtId="0" fontId="3" fillId="0" borderId="4" xfId="0" applyFont="1" applyBorder="1" applyAlignment="1">
      <alignment horizontal="center"/>
    </xf>
    <xf numFmtId="0" fontId="5" fillId="0" borderId="1" xfId="0" applyFont="1" applyBorder="1"/>
    <xf numFmtId="49" fontId="5" fillId="0" borderId="1" xfId="0" applyNumberFormat="1" applyFont="1" applyBorder="1"/>
    <xf numFmtId="0" fontId="5" fillId="0" borderId="5" xfId="0" applyFont="1" applyBorder="1"/>
    <xf numFmtId="0" fontId="6" fillId="0" borderId="0" xfId="0" applyFont="1"/>
    <xf numFmtId="0" fontId="5" fillId="2" borderId="6" xfId="0" applyFont="1" applyFill="1" applyBorder="1"/>
    <xf numFmtId="49" fontId="5" fillId="2" borderId="6" xfId="0" applyNumberFormat="1" applyFont="1" applyFill="1" applyBorder="1"/>
    <xf numFmtId="0" fontId="5" fillId="2" borderId="1" xfId="0" applyFont="1" applyFill="1" applyBorder="1"/>
    <xf numFmtId="49" fontId="5" fillId="2" borderId="1" xfId="0" applyNumberFormat="1" applyFont="1" applyFill="1" applyBorder="1"/>
    <xf numFmtId="49" fontId="5" fillId="2" borderId="1" xfId="0" quotePrefix="1" applyNumberFormat="1" applyFont="1" applyFill="1" applyBorder="1"/>
    <xf numFmtId="14" fontId="5" fillId="2" borderId="1" xfId="0" applyNumberFormat="1" applyFont="1" applyFill="1" applyBorder="1"/>
    <xf numFmtId="0" fontId="5" fillId="3" borderId="1" xfId="0" applyFont="1" applyFill="1" applyBorder="1"/>
    <xf numFmtId="49" fontId="5" fillId="3" borderId="1" xfId="0" applyNumberFormat="1" applyFont="1" applyFill="1" applyBorder="1"/>
    <xf numFmtId="3" fontId="5" fillId="3" borderId="1" xfId="0" applyNumberFormat="1" applyFont="1" applyFill="1" applyBorder="1"/>
    <xf numFmtId="0" fontId="5" fillId="4" borderId="1" xfId="0" applyFont="1" applyFill="1" applyBorder="1"/>
    <xf numFmtId="49" fontId="5" fillId="4" borderId="1" xfId="0" applyNumberFormat="1" applyFont="1" applyFill="1" applyBorder="1"/>
    <xf numFmtId="3" fontId="5" fillId="4" borderId="1" xfId="0" applyNumberFormat="1" applyFont="1" applyFill="1" applyBorder="1"/>
    <xf numFmtId="4" fontId="5" fillId="4" borderId="1" xfId="0" applyNumberFormat="1" applyFont="1" applyFill="1" applyBorder="1"/>
    <xf numFmtId="0" fontId="5" fillId="5" borderId="1" xfId="0" applyFont="1" applyFill="1" applyBorder="1"/>
    <xf numFmtId="49" fontId="5" fillId="5" borderId="1" xfId="0" applyNumberFormat="1" applyFont="1" applyFill="1" applyBorder="1"/>
    <xf numFmtId="49" fontId="5" fillId="5" borderId="1" xfId="0" applyNumberFormat="1" applyFont="1" applyFill="1" applyBorder="1" applyAlignment="1">
      <alignment wrapText="1"/>
    </xf>
    <xf numFmtId="3" fontId="5" fillId="5" borderId="1" xfId="0" applyNumberFormat="1" applyFont="1" applyFill="1" applyBorder="1"/>
    <xf numFmtId="49" fontId="4" fillId="0" borderId="4" xfId="0" applyNumberFormat="1" applyFont="1" applyBorder="1" applyAlignment="1">
      <alignment horizontal="centerContinuous" vertical="center" wrapText="1"/>
    </xf>
    <xf numFmtId="49" fontId="4" fillId="0" borderId="4" xfId="0" applyNumberFormat="1" applyFont="1" applyBorder="1" applyAlignment="1">
      <alignment horizontal="centerContinuous" vertical="center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3" fontId="2" fillId="0" borderId="1" xfId="1" applyNumberFormat="1" applyFont="1" applyBorder="1" applyAlignment="1">
      <alignment vertical="center" wrapText="1"/>
    </xf>
    <xf numFmtId="14" fontId="2" fillId="0" borderId="1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vertical="justify"/>
    </xf>
    <xf numFmtId="43" fontId="7" fillId="0" borderId="0" xfId="1" applyFont="1" applyBorder="1" applyAlignment="1">
      <alignment vertical="center"/>
    </xf>
    <xf numFmtId="164" fontId="7" fillId="0" borderId="0" xfId="1" applyNumberFormat="1" applyFont="1" applyBorder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/>
    </xf>
    <xf numFmtId="49" fontId="7" fillId="0" borderId="0" xfId="0" applyNumberFormat="1" applyFont="1" applyBorder="1" applyAlignment="1">
      <alignment vertical="center"/>
    </xf>
    <xf numFmtId="164" fontId="7" fillId="0" borderId="0" xfId="1" applyNumberFormat="1" applyFont="1" applyBorder="1" applyAlignment="1">
      <alignment horizontal="centerContinuous" vertical="center"/>
    </xf>
    <xf numFmtId="0" fontId="7" fillId="0" borderId="0" xfId="0" applyFont="1" applyBorder="1" applyAlignment="1">
      <alignment horizontal="center" vertical="justify"/>
    </xf>
    <xf numFmtId="164" fontId="7" fillId="0" borderId="0" xfId="1" applyNumberFormat="1" applyFont="1" applyBorder="1" applyAlignment="1">
      <alignment horizontal="center" vertical="center"/>
    </xf>
    <xf numFmtId="0" fontId="9" fillId="0" borderId="0" xfId="0" applyFont="1"/>
    <xf numFmtId="49" fontId="0" fillId="0" borderId="0" xfId="0" applyNumberFormat="1"/>
    <xf numFmtId="49" fontId="5" fillId="0" borderId="5" xfId="0" applyNumberFormat="1" applyFont="1" applyBorder="1"/>
    <xf numFmtId="0" fontId="0" fillId="6" borderId="0" xfId="0" applyFill="1"/>
    <xf numFmtId="0" fontId="0" fillId="0" borderId="1" xfId="0" applyBorder="1"/>
    <xf numFmtId="0" fontId="12" fillId="0" borderId="0" xfId="0" applyFont="1"/>
    <xf numFmtId="0" fontId="0" fillId="0" borderId="9" xfId="0" applyBorder="1"/>
    <xf numFmtId="0" fontId="9" fillId="0" borderId="4" xfId="0" applyFont="1" applyBorder="1"/>
    <xf numFmtId="0" fontId="0" fillId="0" borderId="6" xfId="0" applyBorder="1"/>
    <xf numFmtId="0" fontId="10" fillId="0" borderId="0" xfId="0" quotePrefix="1" applyFont="1"/>
    <xf numFmtId="0" fontId="12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9" fillId="0" borderId="4" xfId="0" applyFont="1" applyBorder="1" applyAlignment="1">
      <alignment horizontal="centerContinuous" vertical="center"/>
    </xf>
    <xf numFmtId="3" fontId="0" fillId="0" borderId="6" xfId="0" applyNumberFormat="1" applyBorder="1"/>
    <xf numFmtId="3" fontId="9" fillId="0" borderId="4" xfId="0" applyNumberFormat="1" applyFont="1" applyBorder="1"/>
    <xf numFmtId="0" fontId="10" fillId="0" borderId="6" xfId="0" applyFont="1" applyBorder="1"/>
    <xf numFmtId="49" fontId="13" fillId="0" borderId="4" xfId="0" applyNumberFormat="1" applyFont="1" applyBorder="1" applyAlignment="1">
      <alignment horizontal="center" vertical="center"/>
    </xf>
    <xf numFmtId="0" fontId="14" fillId="0" borderId="0" xfId="0" applyFont="1"/>
    <xf numFmtId="38" fontId="14" fillId="0" borderId="1" xfId="0" applyNumberFormat="1" applyFont="1" applyBorder="1"/>
    <xf numFmtId="37" fontId="13" fillId="0" borderId="4" xfId="0" applyNumberFormat="1" applyFont="1" applyBorder="1"/>
    <xf numFmtId="38" fontId="15" fillId="0" borderId="10" xfId="0" applyNumberFormat="1" applyFont="1" applyFill="1" applyBorder="1"/>
    <xf numFmtId="38" fontId="16" fillId="0" borderId="11" xfId="0" applyNumberFormat="1" applyFont="1" applyBorder="1"/>
    <xf numFmtId="0" fontId="17" fillId="0" borderId="0" xfId="0" applyFont="1"/>
    <xf numFmtId="38" fontId="16" fillId="0" borderId="10" xfId="0" applyNumberFormat="1" applyFont="1" applyFill="1" applyBorder="1"/>
    <xf numFmtId="38" fontId="15" fillId="0" borderId="0" xfId="0" applyNumberFormat="1" applyFont="1" applyFill="1" applyBorder="1"/>
    <xf numFmtId="38" fontId="18" fillId="0" borderId="5" xfId="0" applyNumberFormat="1" applyFont="1" applyFill="1" applyBorder="1"/>
    <xf numFmtId="0" fontId="19" fillId="0" borderId="0" xfId="0" applyFont="1"/>
    <xf numFmtId="0" fontId="20" fillId="0" borderId="0" xfId="0" applyFont="1"/>
    <xf numFmtId="0" fontId="8" fillId="0" borderId="0" xfId="0" applyFont="1"/>
    <xf numFmtId="0" fontId="21" fillId="0" borderId="4" xfId="0" applyFont="1" applyBorder="1" applyAlignment="1">
      <alignment horizontal="center" vertical="center"/>
    </xf>
    <xf numFmtId="0" fontId="22" fillId="0" borderId="7" xfId="0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center"/>
    </xf>
    <xf numFmtId="0" fontId="22" fillId="0" borderId="7" xfId="0" applyFont="1" applyFill="1" applyBorder="1" applyAlignment="1">
      <alignment horizontal="centerContinuous" vertical="center"/>
    </xf>
    <xf numFmtId="0" fontId="22" fillId="0" borderId="4" xfId="0" applyFont="1" applyFill="1" applyBorder="1" applyAlignment="1">
      <alignment horizontal="centerContinuous" vertical="center"/>
    </xf>
    <xf numFmtId="0" fontId="22" fillId="0" borderId="8" xfId="0" applyFont="1" applyFill="1" applyBorder="1" applyAlignment="1">
      <alignment horizontal="center" vertical="center"/>
    </xf>
    <xf numFmtId="0" fontId="22" fillId="0" borderId="8" xfId="0" applyFont="1" applyFill="1" applyBorder="1"/>
    <xf numFmtId="0" fontId="22" fillId="0" borderId="4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 shrinkToFit="1"/>
    </xf>
    <xf numFmtId="164" fontId="0" fillId="0" borderId="6" xfId="1" applyNumberFormat="1" applyFont="1" applyBorder="1"/>
    <xf numFmtId="164" fontId="0" fillId="0" borderId="1" xfId="1" applyNumberFormat="1" applyFont="1" applyBorder="1"/>
    <xf numFmtId="164" fontId="0" fillId="0" borderId="9" xfId="1" applyNumberFormat="1" applyFont="1" applyBorder="1"/>
    <xf numFmtId="38" fontId="0" fillId="0" borderId="6" xfId="0" applyNumberFormat="1" applyBorder="1"/>
    <xf numFmtId="38" fontId="0" fillId="0" borderId="1" xfId="0" applyNumberFormat="1" applyBorder="1"/>
    <xf numFmtId="38" fontId="0" fillId="0" borderId="9" xfId="0" applyNumberFormat="1" applyBorder="1"/>
    <xf numFmtId="38" fontId="0" fillId="0" borderId="6" xfId="1" applyNumberFormat="1" applyFont="1" applyBorder="1"/>
    <xf numFmtId="38" fontId="0" fillId="0" borderId="1" xfId="1" applyNumberFormat="1" applyFont="1" applyBorder="1"/>
    <xf numFmtId="38" fontId="0" fillId="0" borderId="9" xfId="1" applyNumberFormat="1" applyFont="1" applyBorder="1"/>
    <xf numFmtId="0" fontId="8" fillId="0" borderId="1" xfId="0" applyFont="1" applyBorder="1"/>
    <xf numFmtId="0" fontId="8" fillId="0" borderId="6" xfId="0" applyFont="1" applyBorder="1"/>
    <xf numFmtId="0" fontId="8" fillId="0" borderId="9" xfId="0" applyFont="1" applyBorder="1"/>
    <xf numFmtId="0" fontId="9" fillId="0" borderId="0" xfId="0" applyFont="1" applyAlignment="1">
      <alignment horizontal="centerContinuous" vertical="center"/>
    </xf>
    <xf numFmtId="0" fontId="9" fillId="0" borderId="0" xfId="0" quotePrefix="1" applyFont="1"/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</cellXfs>
  <cellStyles count="3">
    <cellStyle name="Comma" xfId="1" builtinId="3"/>
    <cellStyle name="Comma 2" xfId="2"/>
    <cellStyle name="Normal" xfId="0" builtinId="0"/>
  </cellStyles>
  <dxfs count="1"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I6"/>
  <sheetViews>
    <sheetView workbookViewId="0">
      <selection activeCell="I3" sqref="I3"/>
    </sheetView>
  </sheetViews>
  <sheetFormatPr defaultRowHeight="12.75" x14ac:dyDescent="0.2"/>
  <cols>
    <col min="2" max="2" width="16.42578125" customWidth="1"/>
  </cols>
  <sheetData>
    <row r="1" spans="1:9" s="59" customFormat="1" x14ac:dyDescent="0.2">
      <c r="A1" s="59" t="s">
        <v>80</v>
      </c>
      <c r="B1" s="59" t="s">
        <v>81</v>
      </c>
      <c r="C1" s="59" t="s">
        <v>82</v>
      </c>
      <c r="D1" s="59" t="s">
        <v>83</v>
      </c>
      <c r="E1" s="59" t="s">
        <v>84</v>
      </c>
      <c r="F1" s="59" t="s">
        <v>85</v>
      </c>
      <c r="G1" s="59" t="s">
        <v>86</v>
      </c>
      <c r="H1" s="59" t="s">
        <v>87</v>
      </c>
    </row>
    <row r="2" spans="1:9" x14ac:dyDescent="0.2">
      <c r="A2" s="60" t="s">
        <v>88</v>
      </c>
      <c r="I2">
        <f>+SUM(B2:B1000)</f>
        <v>0</v>
      </c>
    </row>
    <row r="3" spans="1:9" x14ac:dyDescent="0.2">
      <c r="A3" s="60" t="s">
        <v>89</v>
      </c>
    </row>
    <row r="4" spans="1:9" x14ac:dyDescent="0.2">
      <c r="A4" s="60" t="s">
        <v>90</v>
      </c>
    </row>
    <row r="5" spans="1:9" x14ac:dyDescent="0.2">
      <c r="A5" s="60" t="s">
        <v>91</v>
      </c>
    </row>
    <row r="6" spans="1:9" x14ac:dyDescent="0.2">
      <c r="A6" s="60"/>
    </row>
  </sheetData>
  <phoneticPr fontId="0" type="noConversion"/>
  <pageMargins left="0.75" right="0.75" top="1" bottom="1" header="0.5" footer="0.5"/>
  <pageSetup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I6"/>
  <sheetViews>
    <sheetView workbookViewId="0">
      <selection activeCell="I3" sqref="I3"/>
    </sheetView>
  </sheetViews>
  <sheetFormatPr defaultRowHeight="12.75" x14ac:dyDescent="0.2"/>
  <cols>
    <col min="2" max="2" width="16.42578125" customWidth="1"/>
  </cols>
  <sheetData>
    <row r="1" spans="1:9" s="59" customFormat="1" x14ac:dyDescent="0.2">
      <c r="A1" s="59" t="s">
        <v>80</v>
      </c>
      <c r="B1" s="59" t="s">
        <v>81</v>
      </c>
      <c r="C1" s="59" t="s">
        <v>82</v>
      </c>
      <c r="D1" s="59" t="s">
        <v>83</v>
      </c>
      <c r="E1" s="59" t="s">
        <v>84</v>
      </c>
      <c r="F1" s="59" t="s">
        <v>85</v>
      </c>
      <c r="G1" s="59" t="s">
        <v>86</v>
      </c>
      <c r="H1" s="59" t="s">
        <v>87</v>
      </c>
    </row>
    <row r="2" spans="1:9" x14ac:dyDescent="0.2">
      <c r="A2" s="60" t="s">
        <v>88</v>
      </c>
      <c r="I2">
        <f>+SUM(B2:B1000)</f>
        <v>0</v>
      </c>
    </row>
    <row r="3" spans="1:9" x14ac:dyDescent="0.2">
      <c r="A3" s="60" t="s">
        <v>89</v>
      </c>
    </row>
    <row r="4" spans="1:9" x14ac:dyDescent="0.2">
      <c r="A4" s="60" t="s">
        <v>90</v>
      </c>
    </row>
    <row r="5" spans="1:9" x14ac:dyDescent="0.2">
      <c r="A5" s="60" t="s">
        <v>91</v>
      </c>
    </row>
    <row r="6" spans="1:9" x14ac:dyDescent="0.2">
      <c r="A6" s="60"/>
    </row>
  </sheetData>
  <phoneticPr fontId="0" type="noConversion"/>
  <pageMargins left="0.75" right="0.75" top="1" bottom="1" header="0.5" footer="0.5"/>
  <pageSetup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I6"/>
  <sheetViews>
    <sheetView workbookViewId="0">
      <selection activeCell="I3" sqref="I3"/>
    </sheetView>
  </sheetViews>
  <sheetFormatPr defaultRowHeight="12.75" x14ac:dyDescent="0.2"/>
  <cols>
    <col min="2" max="2" width="16.42578125" customWidth="1"/>
  </cols>
  <sheetData>
    <row r="1" spans="1:9" s="59" customFormat="1" x14ac:dyDescent="0.2">
      <c r="A1" s="59" t="s">
        <v>80</v>
      </c>
      <c r="B1" s="59" t="s">
        <v>81</v>
      </c>
      <c r="C1" s="59" t="s">
        <v>82</v>
      </c>
      <c r="D1" s="59" t="s">
        <v>83</v>
      </c>
      <c r="E1" s="59" t="s">
        <v>84</v>
      </c>
      <c r="F1" s="59" t="s">
        <v>85</v>
      </c>
      <c r="G1" s="59" t="s">
        <v>86</v>
      </c>
      <c r="H1" s="59" t="s">
        <v>87</v>
      </c>
    </row>
    <row r="2" spans="1:9" x14ac:dyDescent="0.2">
      <c r="A2" s="60" t="s">
        <v>88</v>
      </c>
      <c r="I2">
        <f>+SUM(B2:B1000)</f>
        <v>0</v>
      </c>
    </row>
    <row r="3" spans="1:9" x14ac:dyDescent="0.2">
      <c r="A3" s="60" t="s">
        <v>89</v>
      </c>
    </row>
    <row r="4" spans="1:9" x14ac:dyDescent="0.2">
      <c r="A4" s="60" t="s">
        <v>90</v>
      </c>
    </row>
    <row r="5" spans="1:9" x14ac:dyDescent="0.2">
      <c r="A5" s="60" t="s">
        <v>91</v>
      </c>
    </row>
    <row r="6" spans="1:9" x14ac:dyDescent="0.2">
      <c r="A6" s="60"/>
    </row>
  </sheetData>
  <phoneticPr fontId="0" type="noConversion"/>
  <pageMargins left="0.75" right="0.75" top="1" bottom="1" header="0.5" footer="0.5"/>
  <pageSetup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I6"/>
  <sheetViews>
    <sheetView workbookViewId="0">
      <selection activeCell="B14" sqref="B14"/>
    </sheetView>
  </sheetViews>
  <sheetFormatPr defaultRowHeight="12.75" x14ac:dyDescent="0.2"/>
  <cols>
    <col min="2" max="2" width="16.42578125" customWidth="1"/>
  </cols>
  <sheetData>
    <row r="1" spans="1:9" s="59" customFormat="1" x14ac:dyDescent="0.2">
      <c r="A1" s="59" t="s">
        <v>80</v>
      </c>
      <c r="B1" s="59" t="s">
        <v>81</v>
      </c>
      <c r="C1" s="59" t="s">
        <v>82</v>
      </c>
      <c r="D1" s="59" t="s">
        <v>83</v>
      </c>
      <c r="E1" s="59" t="s">
        <v>84</v>
      </c>
      <c r="F1" s="59" t="s">
        <v>85</v>
      </c>
      <c r="G1" s="59" t="s">
        <v>86</v>
      </c>
      <c r="H1" s="59" t="s">
        <v>87</v>
      </c>
    </row>
    <row r="2" spans="1:9" x14ac:dyDescent="0.2">
      <c r="A2" s="60" t="s">
        <v>88</v>
      </c>
      <c r="I2">
        <f>+SUM(B2:B23)</f>
        <v>0</v>
      </c>
    </row>
    <row r="3" spans="1:9" x14ac:dyDescent="0.2">
      <c r="A3" s="60" t="s">
        <v>89</v>
      </c>
    </row>
    <row r="4" spans="1:9" x14ac:dyDescent="0.2">
      <c r="A4" s="60" t="s">
        <v>90</v>
      </c>
    </row>
    <row r="5" spans="1:9" x14ac:dyDescent="0.2">
      <c r="A5" s="60" t="s">
        <v>91</v>
      </c>
    </row>
    <row r="6" spans="1:9" x14ac:dyDescent="0.2">
      <c r="A6" s="60"/>
    </row>
  </sheetData>
  <phoneticPr fontId="0" type="noConversion"/>
  <pageMargins left="0.75" right="0.75" top="1" bottom="1" header="0.5" footer="0.5"/>
  <pageSetup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B5"/>
  <sheetViews>
    <sheetView workbookViewId="0">
      <selection activeCell="B33" sqref="B33"/>
    </sheetView>
  </sheetViews>
  <sheetFormatPr defaultRowHeight="12.75" x14ac:dyDescent="0.2"/>
  <cols>
    <col min="2" max="2" width="16.42578125" customWidth="1"/>
  </cols>
  <sheetData>
    <row r="1" spans="1:2" s="59" customFormat="1" x14ac:dyDescent="0.2">
      <c r="A1" s="59" t="s">
        <v>92</v>
      </c>
      <c r="B1" s="59" t="s">
        <v>93</v>
      </c>
    </row>
    <row r="2" spans="1:2" ht="15" x14ac:dyDescent="0.25">
      <c r="A2" s="19" t="s">
        <v>88</v>
      </c>
    </row>
    <row r="3" spans="1:2" ht="15" x14ac:dyDescent="0.25">
      <c r="A3" s="19" t="s">
        <v>89</v>
      </c>
    </row>
    <row r="4" spans="1:2" ht="15" x14ac:dyDescent="0.25">
      <c r="A4" s="19" t="s">
        <v>90</v>
      </c>
    </row>
    <row r="5" spans="1:2" ht="15" x14ac:dyDescent="0.25">
      <c r="A5" s="61" t="s">
        <v>91</v>
      </c>
    </row>
  </sheetData>
  <phoneticPr fontId="0" type="noConversion"/>
  <pageMargins left="0.75" right="0.75" top="1" bottom="1" header="0.5" footer="0.5"/>
  <pageSetup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I6"/>
  <sheetViews>
    <sheetView workbookViewId="0">
      <selection sqref="A1:I5"/>
    </sheetView>
  </sheetViews>
  <sheetFormatPr defaultRowHeight="12.75" x14ac:dyDescent="0.2"/>
  <cols>
    <col min="2" max="2" width="16.42578125" customWidth="1"/>
  </cols>
  <sheetData>
    <row r="1" spans="1:9" s="59" customFormat="1" x14ac:dyDescent="0.2">
      <c r="A1" s="59" t="s">
        <v>80</v>
      </c>
      <c r="B1" s="59" t="s">
        <v>81</v>
      </c>
      <c r="C1" s="59" t="s">
        <v>82</v>
      </c>
      <c r="D1" s="59" t="s">
        <v>83</v>
      </c>
      <c r="E1" s="59" t="s">
        <v>84</v>
      </c>
      <c r="F1" s="59" t="s">
        <v>85</v>
      </c>
      <c r="G1" s="59" t="s">
        <v>86</v>
      </c>
      <c r="H1" s="59" t="s">
        <v>87</v>
      </c>
    </row>
    <row r="2" spans="1:9" x14ac:dyDescent="0.2">
      <c r="A2" s="60" t="s">
        <v>88</v>
      </c>
      <c r="I2">
        <f>+SUM(B2:B23)</f>
        <v>0</v>
      </c>
    </row>
    <row r="3" spans="1:9" x14ac:dyDescent="0.2">
      <c r="A3" s="60" t="s">
        <v>89</v>
      </c>
    </row>
    <row r="4" spans="1:9" x14ac:dyDescent="0.2">
      <c r="A4" s="60" t="s">
        <v>90</v>
      </c>
    </row>
    <row r="5" spans="1:9" x14ac:dyDescent="0.2">
      <c r="A5" s="60" t="s">
        <v>91</v>
      </c>
    </row>
    <row r="6" spans="1:9" x14ac:dyDescent="0.2">
      <c r="A6" s="60"/>
    </row>
  </sheetData>
  <phoneticPr fontId="0" type="noConversion"/>
  <pageMargins left="0.75" right="0.75" top="1" bottom="1" header="0.5" footer="0.5"/>
  <pageSetup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B5"/>
  <sheetViews>
    <sheetView workbookViewId="0">
      <selection sqref="A1:B5"/>
    </sheetView>
  </sheetViews>
  <sheetFormatPr defaultRowHeight="12.75" x14ac:dyDescent="0.2"/>
  <cols>
    <col min="2" max="2" width="16.42578125" customWidth="1"/>
  </cols>
  <sheetData>
    <row r="1" spans="1:2" s="59" customFormat="1" x14ac:dyDescent="0.2">
      <c r="A1" s="59" t="s">
        <v>92</v>
      </c>
      <c r="B1" s="59" t="s">
        <v>93</v>
      </c>
    </row>
    <row r="2" spans="1:2" ht="15" x14ac:dyDescent="0.25">
      <c r="A2" s="19" t="s">
        <v>88</v>
      </c>
    </row>
    <row r="3" spans="1:2" ht="15" x14ac:dyDescent="0.25">
      <c r="A3" s="19" t="s">
        <v>89</v>
      </c>
    </row>
    <row r="4" spans="1:2" ht="15" x14ac:dyDescent="0.25">
      <c r="A4" s="19" t="s">
        <v>90</v>
      </c>
    </row>
    <row r="5" spans="1:2" ht="15" x14ac:dyDescent="0.25">
      <c r="A5" s="61" t="s">
        <v>91</v>
      </c>
    </row>
  </sheetData>
  <phoneticPr fontId="0" type="noConversion"/>
  <pageMargins left="0.75" right="0.75" top="1" bottom="1" header="0.5" footer="0.5"/>
  <pageSetup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J84"/>
  <sheetViews>
    <sheetView topLeftCell="C1" workbookViewId="0">
      <selection activeCell="I19" sqref="I19"/>
    </sheetView>
  </sheetViews>
  <sheetFormatPr defaultRowHeight="12.75" x14ac:dyDescent="0.2"/>
  <cols>
    <col min="2" max="2" width="27.7109375" bestFit="1" customWidth="1"/>
    <col min="3" max="3" width="15.85546875" customWidth="1"/>
    <col min="4" max="4" width="13.85546875" customWidth="1"/>
    <col min="5" max="5" width="16" customWidth="1"/>
    <col min="6" max="6" width="13.140625" customWidth="1"/>
    <col min="7" max="7" width="14.5703125" customWidth="1"/>
    <col min="8" max="8" width="14.85546875" customWidth="1"/>
  </cols>
  <sheetData>
    <row r="1" spans="1:10" s="59" customFormat="1" x14ac:dyDescent="0.2">
      <c r="A1" s="59" t="s">
        <v>80</v>
      </c>
      <c r="B1" s="59" t="s">
        <v>81</v>
      </c>
      <c r="C1" s="59" t="s">
        <v>82</v>
      </c>
      <c r="D1" s="59" t="s">
        <v>83</v>
      </c>
      <c r="E1" s="59" t="s">
        <v>84</v>
      </c>
      <c r="F1" s="59" t="s">
        <v>85</v>
      </c>
      <c r="G1" s="59" t="s">
        <v>86</v>
      </c>
      <c r="H1" s="59" t="s">
        <v>87</v>
      </c>
    </row>
    <row r="2" spans="1:10" x14ac:dyDescent="0.2">
      <c r="A2" s="60" t="s">
        <v>24</v>
      </c>
      <c r="B2" t="s">
        <v>94</v>
      </c>
      <c r="I2" s="62" t="str">
        <f>LEFT(A2,3)</f>
        <v>111</v>
      </c>
      <c r="J2" t="str">
        <f>+LEFT(A2,4)</f>
        <v>1111</v>
      </c>
    </row>
    <row r="3" spans="1:10" x14ac:dyDescent="0.2">
      <c r="A3" s="60" t="s">
        <v>95</v>
      </c>
      <c r="B3" t="s">
        <v>96</v>
      </c>
      <c r="G3">
        <v>30</v>
      </c>
      <c r="I3" s="62" t="str">
        <f t="shared" ref="I3:I66" si="0">LEFT(A3,3)</f>
        <v>112</v>
      </c>
      <c r="J3" t="str">
        <f t="shared" ref="J3:J66" si="1">+LEFT(A3,4)</f>
        <v>1121</v>
      </c>
    </row>
    <row r="4" spans="1:10" x14ac:dyDescent="0.2">
      <c r="A4" s="60" t="s">
        <v>97</v>
      </c>
      <c r="B4" t="s">
        <v>98</v>
      </c>
      <c r="G4">
        <v>50</v>
      </c>
      <c r="I4" s="62" t="str">
        <f t="shared" si="0"/>
        <v>112</v>
      </c>
      <c r="J4" t="str">
        <f t="shared" si="1"/>
        <v>1121</v>
      </c>
    </row>
    <row r="5" spans="1:10" x14ac:dyDescent="0.2">
      <c r="A5" s="60" t="s">
        <v>99</v>
      </c>
      <c r="B5" t="s">
        <v>100</v>
      </c>
      <c r="G5">
        <v>30</v>
      </c>
      <c r="I5" s="62" t="str">
        <f t="shared" si="0"/>
        <v>112</v>
      </c>
      <c r="J5" t="str">
        <f t="shared" si="1"/>
        <v>1121</v>
      </c>
    </row>
    <row r="6" spans="1:10" x14ac:dyDescent="0.2">
      <c r="A6" s="60">
        <v>11214</v>
      </c>
      <c r="B6" t="s">
        <v>101</v>
      </c>
      <c r="G6">
        <v>10</v>
      </c>
      <c r="I6" s="62" t="str">
        <f t="shared" si="0"/>
        <v>112</v>
      </c>
      <c r="J6" t="str">
        <f t="shared" si="1"/>
        <v>1121</v>
      </c>
    </row>
    <row r="7" spans="1:10" x14ac:dyDescent="0.2">
      <c r="A7" s="60">
        <v>11215</v>
      </c>
      <c r="B7" t="s">
        <v>102</v>
      </c>
      <c r="G7">
        <v>40</v>
      </c>
      <c r="I7" s="62" t="str">
        <f t="shared" si="0"/>
        <v>112</v>
      </c>
      <c r="J7" t="str">
        <f t="shared" si="1"/>
        <v>1121</v>
      </c>
    </row>
    <row r="8" spans="1:10" x14ac:dyDescent="0.2">
      <c r="A8" s="60">
        <v>11218</v>
      </c>
      <c r="B8" t="s">
        <v>103</v>
      </c>
      <c r="G8">
        <v>30</v>
      </c>
      <c r="I8" s="62" t="str">
        <f t="shared" si="0"/>
        <v>112</v>
      </c>
      <c r="J8" t="str">
        <f t="shared" si="1"/>
        <v>1121</v>
      </c>
    </row>
    <row r="9" spans="1:10" x14ac:dyDescent="0.2">
      <c r="A9" s="60">
        <v>1526</v>
      </c>
      <c r="B9" t="s">
        <v>104</v>
      </c>
      <c r="I9" s="62" t="str">
        <f t="shared" si="0"/>
        <v>152</v>
      </c>
      <c r="J9" t="str">
        <f t="shared" si="1"/>
        <v>1526</v>
      </c>
    </row>
    <row r="10" spans="1:10" x14ac:dyDescent="0.2">
      <c r="A10" s="60">
        <v>2112</v>
      </c>
      <c r="B10" t="s">
        <v>105</v>
      </c>
      <c r="I10" s="62" t="str">
        <f t="shared" si="0"/>
        <v>211</v>
      </c>
      <c r="J10" t="str">
        <f t="shared" si="1"/>
        <v>2112</v>
      </c>
    </row>
    <row r="11" spans="1:10" x14ac:dyDescent="0.2">
      <c r="A11" s="60">
        <v>2113</v>
      </c>
      <c r="B11" t="s">
        <v>106</v>
      </c>
      <c r="I11" s="62" t="str">
        <f t="shared" si="0"/>
        <v>211</v>
      </c>
      <c r="J11" t="str">
        <f t="shared" si="1"/>
        <v>2113</v>
      </c>
    </row>
    <row r="12" spans="1:10" x14ac:dyDescent="0.2">
      <c r="A12" s="60">
        <v>2114</v>
      </c>
      <c r="B12" t="s">
        <v>107</v>
      </c>
      <c r="I12" s="62" t="str">
        <f t="shared" si="0"/>
        <v>211</v>
      </c>
      <c r="J12" t="str">
        <f t="shared" si="1"/>
        <v>2114</v>
      </c>
    </row>
    <row r="13" spans="1:10" x14ac:dyDescent="0.2">
      <c r="A13" s="60">
        <v>2115</v>
      </c>
      <c r="B13" t="s">
        <v>108</v>
      </c>
      <c r="I13" s="62" t="str">
        <f t="shared" si="0"/>
        <v>211</v>
      </c>
      <c r="J13" t="str">
        <f t="shared" si="1"/>
        <v>2115</v>
      </c>
    </row>
    <row r="14" spans="1:10" x14ac:dyDescent="0.2">
      <c r="A14" s="60">
        <v>2118</v>
      </c>
      <c r="B14" t="s">
        <v>109</v>
      </c>
      <c r="I14" s="62" t="str">
        <f t="shared" si="0"/>
        <v>211</v>
      </c>
      <c r="J14" t="str">
        <f t="shared" si="1"/>
        <v>2118</v>
      </c>
    </row>
    <row r="15" spans="1:10" x14ac:dyDescent="0.2">
      <c r="A15" s="60">
        <v>213</v>
      </c>
      <c r="B15" t="s">
        <v>110</v>
      </c>
      <c r="I15" s="62" t="str">
        <f t="shared" si="0"/>
        <v>213</v>
      </c>
      <c r="J15" t="str">
        <f t="shared" si="1"/>
        <v>213</v>
      </c>
    </row>
    <row r="16" spans="1:10" x14ac:dyDescent="0.2">
      <c r="A16" s="60">
        <v>2141</v>
      </c>
      <c r="B16" t="s">
        <v>111</v>
      </c>
      <c r="I16" s="62" t="str">
        <f t="shared" si="0"/>
        <v>214</v>
      </c>
      <c r="J16" t="str">
        <f t="shared" si="1"/>
        <v>2141</v>
      </c>
    </row>
    <row r="17" spans="1:10" x14ac:dyDescent="0.2">
      <c r="A17" s="60">
        <v>2142</v>
      </c>
      <c r="B17" t="s">
        <v>112</v>
      </c>
      <c r="I17" s="62" t="str">
        <f t="shared" si="0"/>
        <v>214</v>
      </c>
      <c r="J17" t="str">
        <f t="shared" si="1"/>
        <v>2142</v>
      </c>
    </row>
    <row r="18" spans="1:10" x14ac:dyDescent="0.2">
      <c r="A18" s="60">
        <v>2412</v>
      </c>
      <c r="B18" t="s">
        <v>113</v>
      </c>
      <c r="I18" s="62" t="str">
        <f t="shared" si="0"/>
        <v>241</v>
      </c>
      <c r="J18" t="str">
        <f t="shared" si="1"/>
        <v>2412</v>
      </c>
    </row>
    <row r="19" spans="1:10" x14ac:dyDescent="0.2">
      <c r="A19" s="60">
        <v>3118</v>
      </c>
      <c r="B19" t="s">
        <v>114</v>
      </c>
      <c r="I19" s="62" t="str">
        <f t="shared" si="0"/>
        <v>311</v>
      </c>
      <c r="J19" t="str">
        <f t="shared" si="1"/>
        <v>3118</v>
      </c>
    </row>
    <row r="20" spans="1:10" x14ac:dyDescent="0.2">
      <c r="A20" s="60">
        <v>312</v>
      </c>
      <c r="B20" t="s">
        <v>115</v>
      </c>
      <c r="I20" s="62" t="str">
        <f t="shared" si="0"/>
        <v>312</v>
      </c>
      <c r="J20" t="str">
        <f t="shared" si="1"/>
        <v>312</v>
      </c>
    </row>
    <row r="21" spans="1:10" x14ac:dyDescent="0.2">
      <c r="A21" s="60">
        <v>3312</v>
      </c>
      <c r="B21" t="s">
        <v>116</v>
      </c>
      <c r="I21" s="62" t="str">
        <f t="shared" si="0"/>
        <v>331</v>
      </c>
      <c r="J21" t="str">
        <f t="shared" si="1"/>
        <v>3312</v>
      </c>
    </row>
    <row r="22" spans="1:10" x14ac:dyDescent="0.2">
      <c r="A22" s="60">
        <v>3318</v>
      </c>
      <c r="B22" t="s">
        <v>117</v>
      </c>
      <c r="I22" s="62" t="str">
        <f t="shared" si="0"/>
        <v>331</v>
      </c>
      <c r="J22" t="str">
        <f t="shared" si="1"/>
        <v>3318</v>
      </c>
    </row>
    <row r="23" spans="1:10" x14ac:dyDescent="0.2">
      <c r="A23" s="60">
        <v>3321</v>
      </c>
      <c r="B23" t="s">
        <v>118</v>
      </c>
      <c r="I23" s="62" t="str">
        <f t="shared" si="0"/>
        <v>332</v>
      </c>
      <c r="J23" t="str">
        <f t="shared" si="1"/>
        <v>3321</v>
      </c>
    </row>
    <row r="24" spans="1:10" x14ac:dyDescent="0.2">
      <c r="A24" s="60">
        <v>3322</v>
      </c>
      <c r="B24" t="s">
        <v>119</v>
      </c>
      <c r="I24" s="62" t="str">
        <f t="shared" si="0"/>
        <v>332</v>
      </c>
      <c r="J24" t="str">
        <f t="shared" si="1"/>
        <v>3322</v>
      </c>
    </row>
    <row r="25" spans="1:10" x14ac:dyDescent="0.2">
      <c r="A25" s="60">
        <v>3323</v>
      </c>
      <c r="B25" t="s">
        <v>120</v>
      </c>
      <c r="I25" s="62" t="str">
        <f t="shared" si="0"/>
        <v>332</v>
      </c>
      <c r="J25" t="str">
        <f t="shared" si="1"/>
        <v>3323</v>
      </c>
    </row>
    <row r="26" spans="1:10" x14ac:dyDescent="0.2">
      <c r="A26" s="60">
        <v>3328</v>
      </c>
      <c r="B26" t="s">
        <v>121</v>
      </c>
      <c r="I26" s="62" t="str">
        <f t="shared" si="0"/>
        <v>332</v>
      </c>
      <c r="J26" t="str">
        <f t="shared" si="1"/>
        <v>3328</v>
      </c>
    </row>
    <row r="27" spans="1:10" x14ac:dyDescent="0.2">
      <c r="A27" s="60">
        <v>3341</v>
      </c>
      <c r="B27" t="s">
        <v>122</v>
      </c>
      <c r="I27" s="62" t="str">
        <f t="shared" si="0"/>
        <v>334</v>
      </c>
      <c r="J27" t="str">
        <f t="shared" si="1"/>
        <v>3341</v>
      </c>
    </row>
    <row r="28" spans="1:10" x14ac:dyDescent="0.2">
      <c r="A28" s="60">
        <v>4212</v>
      </c>
      <c r="B28" t="s">
        <v>123</v>
      </c>
      <c r="I28" s="62" t="str">
        <f t="shared" si="0"/>
        <v>421</v>
      </c>
      <c r="J28" t="str">
        <f t="shared" si="1"/>
        <v>4212</v>
      </c>
    </row>
    <row r="29" spans="1:10" x14ac:dyDescent="0.2">
      <c r="A29" s="60">
        <v>4311</v>
      </c>
      <c r="B29" t="s">
        <v>124</v>
      </c>
      <c r="I29" s="62" t="str">
        <f t="shared" si="0"/>
        <v>431</v>
      </c>
      <c r="J29" t="str">
        <f t="shared" si="1"/>
        <v>4311</v>
      </c>
    </row>
    <row r="30" spans="1:10" x14ac:dyDescent="0.2">
      <c r="A30" s="60">
        <v>4312</v>
      </c>
      <c r="B30" t="s">
        <v>125</v>
      </c>
      <c r="I30" s="62" t="str">
        <f t="shared" si="0"/>
        <v>431</v>
      </c>
      <c r="J30" t="str">
        <f t="shared" si="1"/>
        <v>4312</v>
      </c>
    </row>
    <row r="31" spans="1:10" x14ac:dyDescent="0.2">
      <c r="A31" s="60">
        <v>43181</v>
      </c>
      <c r="B31" t="s">
        <v>126</v>
      </c>
      <c r="I31" s="62" t="str">
        <f t="shared" si="0"/>
        <v>431</v>
      </c>
      <c r="J31" t="str">
        <f t="shared" si="1"/>
        <v>4318</v>
      </c>
    </row>
    <row r="32" spans="1:10" x14ac:dyDescent="0.2">
      <c r="A32" s="60">
        <v>43182</v>
      </c>
      <c r="B32" t="s">
        <v>127</v>
      </c>
      <c r="I32" s="62" t="str">
        <f t="shared" si="0"/>
        <v>431</v>
      </c>
      <c r="J32" t="str">
        <f t="shared" si="1"/>
        <v>4318</v>
      </c>
    </row>
    <row r="33" spans="1:10" x14ac:dyDescent="0.2">
      <c r="A33" s="60">
        <v>43183</v>
      </c>
      <c r="B33" t="s">
        <v>128</v>
      </c>
      <c r="I33" s="62" t="str">
        <f t="shared" si="0"/>
        <v>431</v>
      </c>
      <c r="J33" t="str">
        <f t="shared" si="1"/>
        <v>4318</v>
      </c>
    </row>
    <row r="34" spans="1:10" x14ac:dyDescent="0.2">
      <c r="A34" s="60">
        <v>43184</v>
      </c>
      <c r="B34" t="s">
        <v>129</v>
      </c>
      <c r="I34" s="62" t="str">
        <f t="shared" si="0"/>
        <v>431</v>
      </c>
      <c r="J34" t="str">
        <f t="shared" si="1"/>
        <v>4318</v>
      </c>
    </row>
    <row r="35" spans="1:10" x14ac:dyDescent="0.2">
      <c r="A35" s="60">
        <v>441</v>
      </c>
      <c r="B35" t="s">
        <v>130</v>
      </c>
      <c r="I35" s="62" t="str">
        <f t="shared" si="0"/>
        <v>441</v>
      </c>
      <c r="J35" t="str">
        <f t="shared" si="1"/>
        <v>441</v>
      </c>
    </row>
    <row r="36" spans="1:10" x14ac:dyDescent="0.2">
      <c r="A36" s="60">
        <v>5311</v>
      </c>
      <c r="B36" t="s">
        <v>131</v>
      </c>
      <c r="I36" s="62" t="str">
        <f t="shared" si="0"/>
        <v>531</v>
      </c>
      <c r="J36" t="str">
        <f t="shared" si="1"/>
        <v>5311</v>
      </c>
    </row>
    <row r="37" spans="1:10" x14ac:dyDescent="0.2">
      <c r="A37" s="60">
        <v>5312</v>
      </c>
      <c r="B37" t="s">
        <v>132</v>
      </c>
      <c r="I37" s="62" t="str">
        <f t="shared" si="0"/>
        <v>531</v>
      </c>
      <c r="J37" t="str">
        <f t="shared" si="1"/>
        <v>5312</v>
      </c>
    </row>
    <row r="38" spans="1:10" x14ac:dyDescent="0.2">
      <c r="A38" s="60">
        <v>5313</v>
      </c>
      <c r="B38" t="s">
        <v>133</v>
      </c>
      <c r="I38" s="62" t="str">
        <f t="shared" si="0"/>
        <v>531</v>
      </c>
      <c r="J38" t="str">
        <f t="shared" si="1"/>
        <v>5313</v>
      </c>
    </row>
    <row r="39" spans="1:10" x14ac:dyDescent="0.2">
      <c r="A39" s="60">
        <v>5318</v>
      </c>
      <c r="B39" t="s">
        <v>134</v>
      </c>
      <c r="I39" s="62" t="str">
        <f t="shared" si="0"/>
        <v>531</v>
      </c>
      <c r="J39" t="str">
        <f t="shared" si="1"/>
        <v>5318</v>
      </c>
    </row>
    <row r="40" spans="1:10" x14ac:dyDescent="0.2">
      <c r="A40" s="60">
        <v>6312</v>
      </c>
      <c r="B40" t="s">
        <v>135</v>
      </c>
      <c r="I40" s="62" t="str">
        <f t="shared" si="0"/>
        <v>631</v>
      </c>
      <c r="J40" t="str">
        <f t="shared" si="1"/>
        <v>6312</v>
      </c>
    </row>
    <row r="41" spans="1:10" x14ac:dyDescent="0.2">
      <c r="I41" s="62" t="str">
        <f t="shared" si="0"/>
        <v/>
      </c>
      <c r="J41" t="str">
        <f t="shared" si="1"/>
        <v/>
      </c>
    </row>
    <row r="42" spans="1:10" x14ac:dyDescent="0.2">
      <c r="I42" s="62" t="str">
        <f t="shared" si="0"/>
        <v/>
      </c>
      <c r="J42" t="str">
        <f t="shared" si="1"/>
        <v/>
      </c>
    </row>
    <row r="43" spans="1:10" x14ac:dyDescent="0.2">
      <c r="I43" s="62" t="str">
        <f t="shared" si="0"/>
        <v/>
      </c>
      <c r="J43" t="str">
        <f t="shared" si="1"/>
        <v/>
      </c>
    </row>
    <row r="44" spans="1:10" x14ac:dyDescent="0.2">
      <c r="I44" s="62" t="str">
        <f t="shared" si="0"/>
        <v/>
      </c>
      <c r="J44" t="str">
        <f t="shared" si="1"/>
        <v/>
      </c>
    </row>
    <row r="45" spans="1:10" x14ac:dyDescent="0.2">
      <c r="I45" s="62" t="str">
        <f t="shared" si="0"/>
        <v/>
      </c>
      <c r="J45" t="str">
        <f t="shared" si="1"/>
        <v/>
      </c>
    </row>
    <row r="46" spans="1:10" x14ac:dyDescent="0.2">
      <c r="I46" s="62" t="str">
        <f t="shared" si="0"/>
        <v/>
      </c>
      <c r="J46" t="str">
        <f t="shared" si="1"/>
        <v/>
      </c>
    </row>
    <row r="47" spans="1:10" x14ac:dyDescent="0.2">
      <c r="I47" s="62" t="str">
        <f t="shared" si="0"/>
        <v/>
      </c>
      <c r="J47" t="str">
        <f t="shared" si="1"/>
        <v/>
      </c>
    </row>
    <row r="48" spans="1:10" x14ac:dyDescent="0.2">
      <c r="I48" s="62" t="str">
        <f t="shared" si="0"/>
        <v/>
      </c>
      <c r="J48" t="str">
        <f t="shared" si="1"/>
        <v/>
      </c>
    </row>
    <row r="49" spans="9:10" x14ac:dyDescent="0.2">
      <c r="I49" s="62" t="str">
        <f t="shared" si="0"/>
        <v/>
      </c>
      <c r="J49" t="str">
        <f t="shared" si="1"/>
        <v/>
      </c>
    </row>
    <row r="50" spans="9:10" x14ac:dyDescent="0.2">
      <c r="I50" s="62" t="str">
        <f t="shared" si="0"/>
        <v/>
      </c>
      <c r="J50" t="str">
        <f t="shared" si="1"/>
        <v/>
      </c>
    </row>
    <row r="51" spans="9:10" x14ac:dyDescent="0.2">
      <c r="I51" s="62" t="str">
        <f t="shared" si="0"/>
        <v/>
      </c>
      <c r="J51" t="str">
        <f t="shared" si="1"/>
        <v/>
      </c>
    </row>
    <row r="52" spans="9:10" x14ac:dyDescent="0.2">
      <c r="I52" s="62" t="str">
        <f t="shared" si="0"/>
        <v/>
      </c>
      <c r="J52" t="str">
        <f t="shared" si="1"/>
        <v/>
      </c>
    </row>
    <row r="53" spans="9:10" x14ac:dyDescent="0.2">
      <c r="I53" s="62" t="str">
        <f t="shared" si="0"/>
        <v/>
      </c>
      <c r="J53" t="str">
        <f t="shared" si="1"/>
        <v/>
      </c>
    </row>
    <row r="54" spans="9:10" x14ac:dyDescent="0.2">
      <c r="I54" s="62" t="str">
        <f t="shared" si="0"/>
        <v/>
      </c>
      <c r="J54" t="str">
        <f t="shared" si="1"/>
        <v/>
      </c>
    </row>
    <row r="55" spans="9:10" x14ac:dyDescent="0.2">
      <c r="I55" s="62" t="str">
        <f t="shared" si="0"/>
        <v/>
      </c>
      <c r="J55" t="str">
        <f t="shared" si="1"/>
        <v/>
      </c>
    </row>
    <row r="56" spans="9:10" x14ac:dyDescent="0.2">
      <c r="I56" s="62" t="str">
        <f t="shared" si="0"/>
        <v/>
      </c>
      <c r="J56" t="str">
        <f t="shared" si="1"/>
        <v/>
      </c>
    </row>
    <row r="57" spans="9:10" x14ac:dyDescent="0.2">
      <c r="I57" s="62" t="str">
        <f t="shared" si="0"/>
        <v/>
      </c>
      <c r="J57" t="str">
        <f t="shared" si="1"/>
        <v/>
      </c>
    </row>
    <row r="58" spans="9:10" x14ac:dyDescent="0.2">
      <c r="I58" s="62" t="str">
        <f t="shared" si="0"/>
        <v/>
      </c>
      <c r="J58" t="str">
        <f t="shared" si="1"/>
        <v/>
      </c>
    </row>
    <row r="59" spans="9:10" x14ac:dyDescent="0.2">
      <c r="I59" s="62" t="str">
        <f t="shared" si="0"/>
        <v/>
      </c>
      <c r="J59" t="str">
        <f t="shared" si="1"/>
        <v/>
      </c>
    </row>
    <row r="60" spans="9:10" x14ac:dyDescent="0.2">
      <c r="I60" s="62" t="str">
        <f t="shared" si="0"/>
        <v/>
      </c>
      <c r="J60" t="str">
        <f t="shared" si="1"/>
        <v/>
      </c>
    </row>
    <row r="61" spans="9:10" x14ac:dyDescent="0.2">
      <c r="I61" s="62" t="str">
        <f t="shared" si="0"/>
        <v/>
      </c>
      <c r="J61" t="str">
        <f t="shared" si="1"/>
        <v/>
      </c>
    </row>
    <row r="62" spans="9:10" x14ac:dyDescent="0.2">
      <c r="I62" s="62" t="str">
        <f t="shared" si="0"/>
        <v/>
      </c>
      <c r="J62" t="str">
        <f t="shared" si="1"/>
        <v/>
      </c>
    </row>
    <row r="63" spans="9:10" x14ac:dyDescent="0.2">
      <c r="I63" s="62" t="str">
        <f t="shared" si="0"/>
        <v/>
      </c>
      <c r="J63" t="str">
        <f t="shared" si="1"/>
        <v/>
      </c>
    </row>
    <row r="64" spans="9:10" x14ac:dyDescent="0.2">
      <c r="I64" s="62" t="str">
        <f t="shared" si="0"/>
        <v/>
      </c>
      <c r="J64" t="str">
        <f t="shared" si="1"/>
        <v/>
      </c>
    </row>
    <row r="65" spans="9:10" x14ac:dyDescent="0.2">
      <c r="I65" s="62" t="str">
        <f t="shared" si="0"/>
        <v/>
      </c>
      <c r="J65" t="str">
        <f t="shared" si="1"/>
        <v/>
      </c>
    </row>
    <row r="66" spans="9:10" x14ac:dyDescent="0.2">
      <c r="I66" s="62" t="str">
        <f t="shared" si="0"/>
        <v/>
      </c>
      <c r="J66" t="str">
        <f t="shared" si="1"/>
        <v/>
      </c>
    </row>
    <row r="67" spans="9:10" x14ac:dyDescent="0.2">
      <c r="I67" s="62" t="str">
        <f t="shared" ref="I67:I84" si="2">LEFT(A67,3)</f>
        <v/>
      </c>
      <c r="J67" t="str">
        <f t="shared" ref="J67:J84" si="3">+LEFT(A67,4)</f>
        <v/>
      </c>
    </row>
    <row r="68" spans="9:10" x14ac:dyDescent="0.2">
      <c r="I68" s="62" t="str">
        <f t="shared" si="2"/>
        <v/>
      </c>
      <c r="J68" t="str">
        <f t="shared" si="3"/>
        <v/>
      </c>
    </row>
    <row r="69" spans="9:10" x14ac:dyDescent="0.2">
      <c r="I69" s="62" t="str">
        <f t="shared" si="2"/>
        <v/>
      </c>
      <c r="J69" t="str">
        <f t="shared" si="3"/>
        <v/>
      </c>
    </row>
    <row r="70" spans="9:10" x14ac:dyDescent="0.2">
      <c r="I70" s="62" t="str">
        <f t="shared" si="2"/>
        <v/>
      </c>
      <c r="J70" t="str">
        <f t="shared" si="3"/>
        <v/>
      </c>
    </row>
    <row r="71" spans="9:10" x14ac:dyDescent="0.2">
      <c r="I71" s="62" t="str">
        <f t="shared" si="2"/>
        <v/>
      </c>
      <c r="J71" t="str">
        <f t="shared" si="3"/>
        <v/>
      </c>
    </row>
    <row r="72" spans="9:10" x14ac:dyDescent="0.2">
      <c r="I72" s="62" t="str">
        <f t="shared" si="2"/>
        <v/>
      </c>
      <c r="J72" t="str">
        <f t="shared" si="3"/>
        <v/>
      </c>
    </row>
    <row r="73" spans="9:10" x14ac:dyDescent="0.2">
      <c r="I73" s="62" t="str">
        <f t="shared" si="2"/>
        <v/>
      </c>
      <c r="J73" t="str">
        <f t="shared" si="3"/>
        <v/>
      </c>
    </row>
    <row r="74" spans="9:10" x14ac:dyDescent="0.2">
      <c r="I74" s="62" t="str">
        <f t="shared" si="2"/>
        <v/>
      </c>
      <c r="J74" t="str">
        <f t="shared" si="3"/>
        <v/>
      </c>
    </row>
    <row r="75" spans="9:10" x14ac:dyDescent="0.2">
      <c r="I75" s="62" t="str">
        <f t="shared" si="2"/>
        <v/>
      </c>
      <c r="J75" t="str">
        <f t="shared" si="3"/>
        <v/>
      </c>
    </row>
    <row r="76" spans="9:10" x14ac:dyDescent="0.2">
      <c r="I76" s="62" t="str">
        <f t="shared" si="2"/>
        <v/>
      </c>
      <c r="J76" t="str">
        <f t="shared" si="3"/>
        <v/>
      </c>
    </row>
    <row r="77" spans="9:10" x14ac:dyDescent="0.2">
      <c r="I77" s="62" t="str">
        <f t="shared" si="2"/>
        <v/>
      </c>
      <c r="J77" t="str">
        <f t="shared" si="3"/>
        <v/>
      </c>
    </row>
    <row r="78" spans="9:10" x14ac:dyDescent="0.2">
      <c r="I78" s="62" t="str">
        <f t="shared" si="2"/>
        <v/>
      </c>
      <c r="J78" t="str">
        <f t="shared" si="3"/>
        <v/>
      </c>
    </row>
    <row r="79" spans="9:10" x14ac:dyDescent="0.2">
      <c r="I79" s="62" t="str">
        <f t="shared" si="2"/>
        <v/>
      </c>
      <c r="J79" t="str">
        <f t="shared" si="3"/>
        <v/>
      </c>
    </row>
    <row r="80" spans="9:10" x14ac:dyDescent="0.2">
      <c r="I80" s="62" t="str">
        <f t="shared" si="2"/>
        <v/>
      </c>
      <c r="J80" t="str">
        <f t="shared" si="3"/>
        <v/>
      </c>
    </row>
    <row r="81" spans="9:10" x14ac:dyDescent="0.2">
      <c r="I81" s="62" t="str">
        <f t="shared" si="2"/>
        <v/>
      </c>
      <c r="J81" t="str">
        <f t="shared" si="3"/>
        <v/>
      </c>
    </row>
    <row r="82" spans="9:10" x14ac:dyDescent="0.2">
      <c r="I82" s="62" t="str">
        <f t="shared" si="2"/>
        <v/>
      </c>
      <c r="J82" t="str">
        <f t="shared" si="3"/>
        <v/>
      </c>
    </row>
    <row r="83" spans="9:10" x14ac:dyDescent="0.2">
      <c r="I83" s="62" t="str">
        <f t="shared" si="2"/>
        <v/>
      </c>
      <c r="J83" t="str">
        <f t="shared" si="3"/>
        <v/>
      </c>
    </row>
    <row r="84" spans="9:10" x14ac:dyDescent="0.2">
      <c r="I84" s="62" t="str">
        <f t="shared" si="2"/>
        <v/>
      </c>
      <c r="J84" t="str">
        <f t="shared" si="3"/>
        <v/>
      </c>
    </row>
  </sheetData>
  <phoneticPr fontId="0" type="noConversion"/>
  <pageMargins left="0.75" right="0.75" top="1" bottom="1" header="0.5" footer="0.5"/>
  <pageSetup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H16"/>
  <sheetViews>
    <sheetView workbookViewId="0">
      <selection activeCell="B6" sqref="B6"/>
    </sheetView>
  </sheetViews>
  <sheetFormatPr defaultRowHeight="12.75" x14ac:dyDescent="0.2"/>
  <cols>
    <col min="2" max="2" width="16.42578125" customWidth="1"/>
    <col min="3" max="3" width="15.85546875" customWidth="1"/>
    <col min="4" max="4" width="13.85546875" customWidth="1"/>
    <col min="5" max="5" width="16" customWidth="1"/>
    <col min="6" max="6" width="13.140625" customWidth="1"/>
    <col min="7" max="7" width="14.5703125" customWidth="1"/>
    <col min="8" max="8" width="14.85546875" customWidth="1"/>
  </cols>
  <sheetData>
    <row r="1" spans="1:8" s="59" customFormat="1" x14ac:dyDescent="0.2">
      <c r="A1" s="59" t="s">
        <v>80</v>
      </c>
      <c r="B1" s="59" t="s">
        <v>81</v>
      </c>
      <c r="C1" s="59" t="s">
        <v>82</v>
      </c>
      <c r="D1" s="59" t="s">
        <v>83</v>
      </c>
      <c r="E1" s="59" t="s">
        <v>84</v>
      </c>
      <c r="F1" s="59" t="s">
        <v>85</v>
      </c>
      <c r="G1" s="59" t="s">
        <v>86</v>
      </c>
      <c r="H1" s="59" t="s">
        <v>87</v>
      </c>
    </row>
    <row r="2" spans="1:8" x14ac:dyDescent="0.2">
      <c r="A2" s="60" t="s">
        <v>88</v>
      </c>
    </row>
    <row r="3" spans="1:8" x14ac:dyDescent="0.2">
      <c r="A3" s="60" t="s">
        <v>89</v>
      </c>
    </row>
    <row r="4" spans="1:8" x14ac:dyDescent="0.2">
      <c r="A4" s="60" t="s">
        <v>90</v>
      </c>
    </row>
    <row r="5" spans="1:8" x14ac:dyDescent="0.2">
      <c r="A5" s="60" t="s">
        <v>91</v>
      </c>
    </row>
    <row r="6" spans="1:8" x14ac:dyDescent="0.2">
      <c r="A6" s="60" t="s">
        <v>139</v>
      </c>
    </row>
    <row r="7" spans="1:8" x14ac:dyDescent="0.2">
      <c r="A7" s="60"/>
    </row>
    <row r="8" spans="1:8" x14ac:dyDescent="0.2">
      <c r="A8" s="60"/>
    </row>
    <row r="9" spans="1:8" x14ac:dyDescent="0.2">
      <c r="A9" s="60"/>
    </row>
    <row r="10" spans="1:8" x14ac:dyDescent="0.2">
      <c r="A10" s="60"/>
    </row>
    <row r="11" spans="1:8" x14ac:dyDescent="0.2">
      <c r="A11" s="60"/>
    </row>
    <row r="12" spans="1:8" x14ac:dyDescent="0.2">
      <c r="A12" s="60"/>
    </row>
    <row r="13" spans="1:8" x14ac:dyDescent="0.2">
      <c r="A13" s="60"/>
    </row>
    <row r="14" spans="1:8" x14ac:dyDescent="0.2">
      <c r="A14" s="60"/>
    </row>
    <row r="15" spans="1:8" x14ac:dyDescent="0.2">
      <c r="A15" s="60"/>
    </row>
    <row r="16" spans="1:8" x14ac:dyDescent="0.2">
      <c r="A16" s="60"/>
    </row>
  </sheetData>
  <phoneticPr fontId="0" type="noConversion"/>
  <pageMargins left="0.75" right="0.75" top="1" bottom="1" header="0.5" footer="0.5"/>
  <pageSetup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D100"/>
  <sheetViews>
    <sheetView workbookViewId="0">
      <selection activeCell="A18" sqref="A18"/>
    </sheetView>
  </sheetViews>
  <sheetFormatPr defaultRowHeight="15" x14ac:dyDescent="0.25"/>
  <cols>
    <col min="1" max="1" width="35.5703125" style="16" bestFit="1" customWidth="1"/>
    <col min="2" max="2" width="52.7109375" style="16" bestFit="1" customWidth="1"/>
    <col min="3" max="16384" width="9.140625" style="6"/>
  </cols>
  <sheetData>
    <row r="1" spans="1:4" ht="14.25" x14ac:dyDescent="0.2">
      <c r="A1" s="17" t="s">
        <v>15</v>
      </c>
      <c r="B1" s="17" t="s">
        <v>12</v>
      </c>
    </row>
    <row r="2" spans="1:4" x14ac:dyDescent="0.25">
      <c r="A2" s="22" t="s">
        <v>16</v>
      </c>
      <c r="B2" s="23" t="s">
        <v>8</v>
      </c>
    </row>
    <row r="3" spans="1:4" x14ac:dyDescent="0.25">
      <c r="A3" s="24" t="s">
        <v>9</v>
      </c>
      <c r="B3" s="25" t="s">
        <v>10</v>
      </c>
    </row>
    <row r="4" spans="1:4" x14ac:dyDescent="0.25">
      <c r="A4" s="24" t="s">
        <v>11</v>
      </c>
      <c r="B4" s="25" t="s">
        <v>0</v>
      </c>
    </row>
    <row r="5" spans="1:4" x14ac:dyDescent="0.25">
      <c r="A5" s="24" t="s">
        <v>5</v>
      </c>
      <c r="B5" s="25" t="s">
        <v>138</v>
      </c>
    </row>
    <row r="6" spans="1:4" x14ac:dyDescent="0.25">
      <c r="A6" s="24" t="s">
        <v>13</v>
      </c>
      <c r="B6" s="25" t="s">
        <v>136</v>
      </c>
    </row>
    <row r="7" spans="1:4" x14ac:dyDescent="0.25">
      <c r="A7" s="24" t="s">
        <v>4</v>
      </c>
      <c r="B7" s="26" t="s">
        <v>1</v>
      </c>
    </row>
    <row r="8" spans="1:4" x14ac:dyDescent="0.25">
      <c r="A8" s="24" t="s">
        <v>6</v>
      </c>
      <c r="B8" s="25" t="s">
        <v>137</v>
      </c>
    </row>
    <row r="9" spans="1:4" x14ac:dyDescent="0.25">
      <c r="A9" s="24" t="s">
        <v>7</v>
      </c>
      <c r="B9" s="25"/>
    </row>
    <row r="10" spans="1:4" x14ac:dyDescent="0.25">
      <c r="A10" s="24" t="s">
        <v>19</v>
      </c>
      <c r="B10" s="25" t="s">
        <v>23</v>
      </c>
    </row>
    <row r="11" spans="1:4" x14ac:dyDescent="0.25">
      <c r="A11" s="24" t="s">
        <v>20</v>
      </c>
      <c r="B11" s="27">
        <v>39448</v>
      </c>
      <c r="C11" s="6">
        <f>YEAR(B11)</f>
        <v>2008</v>
      </c>
      <c r="D11" s="6">
        <f>C11-1</f>
        <v>2007</v>
      </c>
    </row>
    <row r="12" spans="1:4" x14ac:dyDescent="0.25">
      <c r="A12" s="24" t="s">
        <v>21</v>
      </c>
      <c r="B12" s="27">
        <v>39478</v>
      </c>
    </row>
    <row r="13" spans="1:4" x14ac:dyDescent="0.25">
      <c r="A13" s="24" t="s">
        <v>22</v>
      </c>
      <c r="B13" s="27">
        <v>39478</v>
      </c>
    </row>
    <row r="14" spans="1:4" x14ac:dyDescent="0.25">
      <c r="A14" s="28" t="s">
        <v>17</v>
      </c>
      <c r="B14" s="29" t="s">
        <v>24</v>
      </c>
    </row>
    <row r="15" spans="1:4" x14ac:dyDescent="0.25">
      <c r="A15" s="28" t="s">
        <v>18</v>
      </c>
      <c r="B15" s="29" t="s">
        <v>25</v>
      </c>
    </row>
    <row r="16" spans="1:4" x14ac:dyDescent="0.25">
      <c r="A16" s="28" t="s">
        <v>26</v>
      </c>
      <c r="B16" s="30">
        <v>1000000</v>
      </c>
    </row>
    <row r="17" spans="1:2" x14ac:dyDescent="0.25">
      <c r="A17" s="28" t="s">
        <v>27</v>
      </c>
      <c r="B17" s="30">
        <v>2000000</v>
      </c>
    </row>
    <row r="18" spans="1:2" x14ac:dyDescent="0.25">
      <c r="A18" s="28" t="s">
        <v>28</v>
      </c>
      <c r="B18" s="30">
        <v>3000000</v>
      </c>
    </row>
    <row r="19" spans="1:2" x14ac:dyDescent="0.25">
      <c r="A19" s="28" t="s">
        <v>29</v>
      </c>
      <c r="B19" s="30">
        <v>4000000</v>
      </c>
    </row>
    <row r="20" spans="1:2" x14ac:dyDescent="0.25">
      <c r="A20" s="31" t="s">
        <v>30</v>
      </c>
      <c r="B20" s="32" t="s">
        <v>40</v>
      </c>
    </row>
    <row r="21" spans="1:2" x14ac:dyDescent="0.25">
      <c r="A21" s="31" t="s">
        <v>31</v>
      </c>
      <c r="B21" s="32" t="s">
        <v>2</v>
      </c>
    </row>
    <row r="22" spans="1:2" x14ac:dyDescent="0.25">
      <c r="A22" s="31" t="s">
        <v>32</v>
      </c>
      <c r="B22" s="32" t="s">
        <v>41</v>
      </c>
    </row>
    <row r="23" spans="1:2" x14ac:dyDescent="0.25">
      <c r="A23" s="31" t="s">
        <v>33</v>
      </c>
      <c r="B23" s="32" t="s">
        <v>14</v>
      </c>
    </row>
    <row r="24" spans="1:2" x14ac:dyDescent="0.25">
      <c r="A24" s="31" t="s">
        <v>34</v>
      </c>
      <c r="B24" s="32" t="s">
        <v>39</v>
      </c>
    </row>
    <row r="25" spans="1:2" x14ac:dyDescent="0.25">
      <c r="A25" s="31" t="s">
        <v>35</v>
      </c>
      <c r="B25" s="32" t="s">
        <v>38</v>
      </c>
    </row>
    <row r="26" spans="1:2" x14ac:dyDescent="0.25">
      <c r="A26" s="31" t="s">
        <v>36</v>
      </c>
      <c r="B26" s="34" t="s">
        <v>37</v>
      </c>
    </row>
    <row r="27" spans="1:2" x14ac:dyDescent="0.25">
      <c r="A27" s="31" t="s">
        <v>26</v>
      </c>
      <c r="B27" s="33">
        <v>1000000</v>
      </c>
    </row>
    <row r="28" spans="1:2" x14ac:dyDescent="0.25">
      <c r="A28" s="31" t="s">
        <v>27</v>
      </c>
      <c r="B28" s="33">
        <v>2000000</v>
      </c>
    </row>
    <row r="29" spans="1:2" x14ac:dyDescent="0.25">
      <c r="A29" s="31" t="s">
        <v>28</v>
      </c>
      <c r="B29" s="33">
        <v>3000000</v>
      </c>
    </row>
    <row r="30" spans="1:2" x14ac:dyDescent="0.25">
      <c r="A30" s="31" t="s">
        <v>29</v>
      </c>
      <c r="B30" s="33">
        <v>4000000</v>
      </c>
    </row>
    <row r="31" spans="1:2" x14ac:dyDescent="0.25">
      <c r="A31" s="18" t="s">
        <v>42</v>
      </c>
      <c r="B31" s="18" t="s">
        <v>45</v>
      </c>
    </row>
    <row r="32" spans="1:2" x14ac:dyDescent="0.25">
      <c r="A32" s="18" t="s">
        <v>43</v>
      </c>
      <c r="B32" s="19" t="s">
        <v>46</v>
      </c>
    </row>
    <row r="33" spans="1:2" x14ac:dyDescent="0.25">
      <c r="A33" s="35" t="s">
        <v>44</v>
      </c>
      <c r="B33" s="36" t="s">
        <v>53</v>
      </c>
    </row>
    <row r="34" spans="1:2" x14ac:dyDescent="0.25">
      <c r="A34" s="35" t="s">
        <v>47</v>
      </c>
      <c r="B34" s="36" t="s">
        <v>54</v>
      </c>
    </row>
    <row r="35" spans="1:2" x14ac:dyDescent="0.25">
      <c r="A35" s="35" t="s">
        <v>48</v>
      </c>
      <c r="B35" s="36" t="s">
        <v>55</v>
      </c>
    </row>
    <row r="36" spans="1:2" x14ac:dyDescent="0.25">
      <c r="A36" s="35" t="s">
        <v>49</v>
      </c>
      <c r="B36" s="37" t="s">
        <v>56</v>
      </c>
    </row>
    <row r="37" spans="1:2" x14ac:dyDescent="0.25">
      <c r="A37" s="35" t="s">
        <v>50</v>
      </c>
      <c r="B37" s="38">
        <v>100</v>
      </c>
    </row>
    <row r="38" spans="1:2" x14ac:dyDescent="0.25">
      <c r="A38" s="35" t="s">
        <v>51</v>
      </c>
      <c r="B38" s="38">
        <v>10000000</v>
      </c>
    </row>
    <row r="39" spans="1:2" x14ac:dyDescent="0.25">
      <c r="A39" s="35" t="s">
        <v>52</v>
      </c>
      <c r="B39" s="38">
        <v>100</v>
      </c>
    </row>
    <row r="40" spans="1:2" x14ac:dyDescent="0.25">
      <c r="A40" s="35" t="s">
        <v>52</v>
      </c>
      <c r="B40" s="38">
        <v>10000000</v>
      </c>
    </row>
    <row r="41" spans="1:2" x14ac:dyDescent="0.25">
      <c r="A41" s="35" t="s">
        <v>3</v>
      </c>
      <c r="B41" s="35"/>
    </row>
    <row r="42" spans="1:2" x14ac:dyDescent="0.25">
      <c r="A42" s="18" t="s">
        <v>72</v>
      </c>
      <c r="B42" s="18" t="s">
        <v>75</v>
      </c>
    </row>
    <row r="43" spans="1:2" x14ac:dyDescent="0.25">
      <c r="A43" s="18" t="s">
        <v>73</v>
      </c>
      <c r="B43" s="18" t="s">
        <v>74</v>
      </c>
    </row>
    <row r="44" spans="1:2" x14ac:dyDescent="0.25">
      <c r="A44" s="18"/>
      <c r="B44" s="18"/>
    </row>
    <row r="45" spans="1:2" x14ac:dyDescent="0.25">
      <c r="A45" s="18"/>
      <c r="B45" s="18"/>
    </row>
    <row r="46" spans="1:2" x14ac:dyDescent="0.25">
      <c r="A46" s="18"/>
      <c r="B46" s="18"/>
    </row>
    <row r="47" spans="1:2" x14ac:dyDescent="0.25">
      <c r="A47" s="18"/>
      <c r="B47" s="18"/>
    </row>
    <row r="48" spans="1:2" x14ac:dyDescent="0.25">
      <c r="A48" s="18"/>
      <c r="B48" s="18"/>
    </row>
    <row r="49" spans="1:2" x14ac:dyDescent="0.25">
      <c r="A49" s="18"/>
      <c r="B49" s="18"/>
    </row>
    <row r="50" spans="1:2" x14ac:dyDescent="0.25">
      <c r="A50" s="18"/>
      <c r="B50" s="18"/>
    </row>
    <row r="51" spans="1:2" x14ac:dyDescent="0.25">
      <c r="A51" s="18"/>
      <c r="B51" s="18"/>
    </row>
    <row r="52" spans="1:2" x14ac:dyDescent="0.25">
      <c r="A52" s="18"/>
      <c r="B52" s="18"/>
    </row>
    <row r="53" spans="1:2" x14ac:dyDescent="0.25">
      <c r="A53" s="18"/>
      <c r="B53" s="18"/>
    </row>
    <row r="54" spans="1:2" x14ac:dyDescent="0.25">
      <c r="A54" s="18"/>
      <c r="B54" s="18"/>
    </row>
    <row r="55" spans="1:2" x14ac:dyDescent="0.25">
      <c r="A55" s="18"/>
      <c r="B55" s="18"/>
    </row>
    <row r="56" spans="1:2" x14ac:dyDescent="0.25">
      <c r="A56" s="18"/>
      <c r="B56" s="18"/>
    </row>
    <row r="57" spans="1:2" x14ac:dyDescent="0.25">
      <c r="A57" s="18"/>
      <c r="B57" s="18"/>
    </row>
    <row r="58" spans="1:2" x14ac:dyDescent="0.25">
      <c r="A58" s="18"/>
      <c r="B58" s="18"/>
    </row>
    <row r="59" spans="1:2" x14ac:dyDescent="0.25">
      <c r="A59" s="18"/>
      <c r="B59" s="18"/>
    </row>
    <row r="60" spans="1:2" x14ac:dyDescent="0.25">
      <c r="A60" s="18"/>
      <c r="B60" s="18"/>
    </row>
    <row r="61" spans="1:2" x14ac:dyDescent="0.25">
      <c r="A61" s="18"/>
      <c r="B61" s="18"/>
    </row>
    <row r="62" spans="1:2" x14ac:dyDescent="0.25">
      <c r="A62" s="18"/>
      <c r="B62" s="18"/>
    </row>
    <row r="63" spans="1:2" x14ac:dyDescent="0.25">
      <c r="A63" s="18"/>
      <c r="B63" s="18"/>
    </row>
    <row r="64" spans="1:2" x14ac:dyDescent="0.25">
      <c r="A64" s="18"/>
      <c r="B64" s="18"/>
    </row>
    <row r="65" spans="1:2" x14ac:dyDescent="0.25">
      <c r="A65" s="18"/>
      <c r="B65" s="18"/>
    </row>
    <row r="66" spans="1:2" x14ac:dyDescent="0.25">
      <c r="A66" s="18"/>
      <c r="B66" s="18"/>
    </row>
    <row r="67" spans="1:2" x14ac:dyDescent="0.25">
      <c r="A67" s="18"/>
      <c r="B67" s="18"/>
    </row>
    <row r="68" spans="1:2" x14ac:dyDescent="0.25">
      <c r="A68" s="18"/>
      <c r="B68" s="18"/>
    </row>
    <row r="69" spans="1:2" x14ac:dyDescent="0.25">
      <c r="A69" s="18"/>
      <c r="B69" s="18"/>
    </row>
    <row r="70" spans="1:2" x14ac:dyDescent="0.25">
      <c r="A70" s="18"/>
      <c r="B70" s="18"/>
    </row>
    <row r="71" spans="1:2" x14ac:dyDescent="0.25">
      <c r="A71" s="18"/>
      <c r="B71" s="18"/>
    </row>
    <row r="72" spans="1:2" x14ac:dyDescent="0.25">
      <c r="A72" s="18"/>
      <c r="B72" s="18"/>
    </row>
    <row r="73" spans="1:2" x14ac:dyDescent="0.25">
      <c r="A73" s="18"/>
      <c r="B73" s="18"/>
    </row>
    <row r="74" spans="1:2" x14ac:dyDescent="0.25">
      <c r="A74" s="18"/>
      <c r="B74" s="18"/>
    </row>
    <row r="75" spans="1:2" x14ac:dyDescent="0.25">
      <c r="A75" s="18"/>
      <c r="B75" s="18"/>
    </row>
    <row r="76" spans="1:2" x14ac:dyDescent="0.25">
      <c r="A76" s="18"/>
      <c r="B76" s="18"/>
    </row>
    <row r="77" spans="1:2" x14ac:dyDescent="0.25">
      <c r="A77" s="18"/>
      <c r="B77" s="18"/>
    </row>
    <row r="78" spans="1:2" x14ac:dyDescent="0.25">
      <c r="A78" s="18"/>
      <c r="B78" s="18"/>
    </row>
    <row r="79" spans="1:2" x14ac:dyDescent="0.25">
      <c r="A79" s="18"/>
      <c r="B79" s="18"/>
    </row>
    <row r="80" spans="1:2" x14ac:dyDescent="0.25">
      <c r="A80" s="18"/>
      <c r="B80" s="18"/>
    </row>
    <row r="81" spans="1:2" x14ac:dyDescent="0.25">
      <c r="A81" s="18"/>
      <c r="B81" s="18"/>
    </row>
    <row r="82" spans="1:2" x14ac:dyDescent="0.25">
      <c r="A82" s="18"/>
      <c r="B82" s="18"/>
    </row>
    <row r="83" spans="1:2" x14ac:dyDescent="0.25">
      <c r="A83" s="18"/>
      <c r="B83" s="18"/>
    </row>
    <row r="84" spans="1:2" x14ac:dyDescent="0.25">
      <c r="A84" s="18"/>
      <c r="B84" s="18"/>
    </row>
    <row r="85" spans="1:2" x14ac:dyDescent="0.25">
      <c r="A85" s="18"/>
      <c r="B85" s="18"/>
    </row>
    <row r="86" spans="1:2" x14ac:dyDescent="0.25">
      <c r="A86" s="18"/>
      <c r="B86" s="18"/>
    </row>
    <row r="87" spans="1:2" x14ac:dyDescent="0.25">
      <c r="A87" s="18"/>
      <c r="B87" s="18"/>
    </row>
    <row r="88" spans="1:2" x14ac:dyDescent="0.25">
      <c r="A88" s="18"/>
      <c r="B88" s="18"/>
    </row>
    <row r="89" spans="1:2" x14ac:dyDescent="0.25">
      <c r="A89" s="18"/>
      <c r="B89" s="18"/>
    </row>
    <row r="90" spans="1:2" x14ac:dyDescent="0.25">
      <c r="A90" s="18"/>
      <c r="B90" s="18"/>
    </row>
    <row r="91" spans="1:2" x14ac:dyDescent="0.25">
      <c r="A91" s="18"/>
      <c r="B91" s="18"/>
    </row>
    <row r="92" spans="1:2" x14ac:dyDescent="0.25">
      <c r="A92" s="18"/>
      <c r="B92" s="18"/>
    </row>
    <row r="93" spans="1:2" x14ac:dyDescent="0.25">
      <c r="A93" s="18"/>
      <c r="B93" s="18"/>
    </row>
    <row r="94" spans="1:2" x14ac:dyDescent="0.25">
      <c r="A94" s="18"/>
      <c r="B94" s="18"/>
    </row>
    <row r="95" spans="1:2" x14ac:dyDescent="0.25">
      <c r="A95" s="18"/>
      <c r="B95" s="18"/>
    </row>
    <row r="96" spans="1:2" x14ac:dyDescent="0.25">
      <c r="A96" s="18"/>
      <c r="B96" s="18"/>
    </row>
    <row r="97" spans="1:2" x14ac:dyDescent="0.25">
      <c r="A97" s="18"/>
      <c r="B97" s="18"/>
    </row>
    <row r="98" spans="1:2" x14ac:dyDescent="0.25">
      <c r="A98" s="18"/>
      <c r="B98" s="18"/>
    </row>
    <row r="99" spans="1:2" x14ac:dyDescent="0.25">
      <c r="A99" s="18"/>
      <c r="B99" s="18"/>
    </row>
    <row r="100" spans="1:2" x14ac:dyDescent="0.25">
      <c r="A100" s="20"/>
      <c r="B100" s="20"/>
    </row>
  </sheetData>
  <phoneticPr fontId="0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IV33"/>
  <sheetViews>
    <sheetView workbookViewId="0">
      <selection activeCell="B34" sqref="B34"/>
    </sheetView>
  </sheetViews>
  <sheetFormatPr defaultColWidth="5.7109375" defaultRowHeight="14.25" customHeight="1" x14ac:dyDescent="0.2"/>
  <cols>
    <col min="1" max="2" width="5.7109375" style="6" customWidth="1"/>
    <col min="3" max="3" width="10.140625" style="6" customWidth="1"/>
    <col min="4" max="4" width="12" style="6" customWidth="1"/>
    <col min="5" max="5" width="9.85546875" style="6" customWidth="1"/>
    <col min="6" max="6" width="12.5703125" style="6" customWidth="1"/>
    <col min="7" max="7" width="13.42578125" style="6" customWidth="1"/>
    <col min="8" max="12" width="12.7109375" style="6" customWidth="1"/>
    <col min="13" max="16384" width="5.7109375" style="6"/>
  </cols>
  <sheetData>
    <row r="1" spans="1:12" ht="12.75" x14ac:dyDescent="0.2">
      <c r="A1" s="1"/>
      <c r="B1" s="1"/>
      <c r="C1" s="2"/>
      <c r="D1" s="47"/>
      <c r="E1" s="3"/>
      <c r="F1" s="4"/>
      <c r="G1" s="46"/>
      <c r="H1" s="5"/>
      <c r="I1" s="5"/>
      <c r="J1" s="5"/>
      <c r="K1" s="5"/>
      <c r="L1" s="46"/>
    </row>
    <row r="2" spans="1:12" ht="12.75" x14ac:dyDescent="0.2">
      <c r="A2" s="7"/>
      <c r="B2" s="7"/>
      <c r="C2" s="7"/>
      <c r="D2" s="8"/>
      <c r="E2" s="7"/>
      <c r="F2" s="9"/>
      <c r="G2" s="10"/>
      <c r="H2" s="10"/>
    </row>
    <row r="3" spans="1:12" s="53" customFormat="1" x14ac:dyDescent="0.2">
      <c r="A3" s="48"/>
      <c r="B3" s="48"/>
      <c r="C3" s="49"/>
      <c r="D3" s="50"/>
      <c r="E3" s="49"/>
      <c r="F3" s="51"/>
      <c r="G3" s="52"/>
      <c r="H3" s="52"/>
      <c r="K3" s="54" t="str">
        <f>"Ngày "&amp;MONTH(NGUON!$B$13) &amp; " tháng " &amp; MONTH(NGUON!$B$13) &amp; " Năm " &amp; YEAR(NGUON!$B$13)</f>
        <v>Ngày 1 tháng 1 Năm 2008</v>
      </c>
    </row>
    <row r="4" spans="1:12" s="53" customFormat="1" x14ac:dyDescent="0.2">
      <c r="A4" s="55"/>
      <c r="B4" s="55"/>
      <c r="C4" s="49"/>
      <c r="D4" s="57" t="s">
        <v>6</v>
      </c>
      <c r="E4" s="49"/>
      <c r="F4" s="51"/>
      <c r="G4" s="58" t="s">
        <v>13</v>
      </c>
      <c r="H4" s="56"/>
      <c r="K4" s="54" t="s">
        <v>71</v>
      </c>
    </row>
    <row r="5" spans="1:12" customFormat="1" ht="12.75" x14ac:dyDescent="0.2"/>
    <row r="6" spans="1:12" customFormat="1" ht="16.899999999999999" customHeight="1" x14ac:dyDescent="0.2"/>
    <row r="7" spans="1:12" ht="16.899999999999999" customHeight="1" x14ac:dyDescent="0.2"/>
    <row r="8" spans="1:12" ht="16.899999999999999" customHeight="1" x14ac:dyDescent="0.2"/>
    <row r="9" spans="1:12" ht="16.899999999999999" customHeight="1" x14ac:dyDescent="0.2"/>
    <row r="10" spans="1:12" ht="16.899999999999999" customHeight="1" x14ac:dyDescent="0.2"/>
    <row r="11" spans="1:12" ht="16.899999999999999" customHeight="1" x14ac:dyDescent="0.2"/>
    <row r="12" spans="1:12" ht="16.899999999999999" hidden="1" customHeight="1" x14ac:dyDescent="0.2"/>
    <row r="13" spans="1:12" ht="16.899999999999999" hidden="1" customHeight="1" x14ac:dyDescent="0.2"/>
    <row r="14" spans="1:12" ht="16.899999999999999" hidden="1" customHeight="1" x14ac:dyDescent="0.2"/>
    <row r="15" spans="1:12" ht="16.899999999999999" hidden="1" customHeight="1" x14ac:dyDescent="0.2"/>
    <row r="16" spans="1:12" ht="16.899999999999999" hidden="1" customHeight="1" x14ac:dyDescent="0.2"/>
    <row r="17" spans="1:256" ht="16.899999999999999" hidden="1" customHeight="1" x14ac:dyDescent="0.2"/>
    <row r="18" spans="1:256" ht="16.899999999999999" hidden="1" customHeight="1" x14ac:dyDescent="0.2"/>
    <row r="19" spans="1:256" ht="16.899999999999999" hidden="1" customHeight="1" x14ac:dyDescent="0.2"/>
    <row r="20" spans="1:256" ht="17.100000000000001" customHeight="1" x14ac:dyDescent="0.2">
      <c r="A20" s="11" t="s">
        <v>70</v>
      </c>
      <c r="B20" s="12"/>
      <c r="C20" s="12"/>
      <c r="D20" s="12"/>
      <c r="E20" s="12"/>
      <c r="F20" s="13"/>
      <c r="G20" s="14"/>
      <c r="H20" s="14"/>
      <c r="I20" s="14"/>
      <c r="J20" s="14"/>
      <c r="K20" s="14"/>
      <c r="L20" s="14"/>
    </row>
    <row r="21" spans="1:256" customFormat="1" ht="16.899999999999999" hidden="1" customHeight="1" x14ac:dyDescent="0.2"/>
    <row r="22" spans="1:256" customFormat="1" ht="16.899999999999999" hidden="1" customHeight="1" x14ac:dyDescent="0.2"/>
    <row r="23" spans="1:256" customFormat="1" ht="16.899999999999999" hidden="1" customHeight="1" x14ac:dyDescent="0.2"/>
    <row r="24" spans="1:256" customFormat="1" ht="16.899999999999999" hidden="1" customHeight="1" x14ac:dyDescent="0.2"/>
    <row r="25" spans="1:256" ht="16.899999999999999" hidden="1" customHeight="1" x14ac:dyDescent="0.2"/>
    <row r="26" spans="1:256" ht="16.899999999999999" hidden="1" customHeight="1" x14ac:dyDescent="0.2"/>
    <row r="27" spans="1:256" ht="14.25" hidden="1" customHeight="1" x14ac:dyDescent="0.2"/>
    <row r="28" spans="1:256" ht="14.25" hidden="1" customHeight="1" x14ac:dyDescent="0.2"/>
    <row r="29" spans="1:256" ht="14.25" hidden="1" customHeight="1" x14ac:dyDescent="0.2"/>
    <row r="30" spans="1:256" ht="14.25" hidden="1" customHeight="1" x14ac:dyDescent="0.2"/>
    <row r="32" spans="1:256" s="15" customFormat="1" ht="15" customHeight="1" x14ac:dyDescent="0.25">
      <c r="A32" s="39" t="s">
        <v>57</v>
      </c>
      <c r="B32" s="39"/>
      <c r="C32" s="40"/>
      <c r="D32" s="39"/>
      <c r="E32" s="114" t="s">
        <v>61</v>
      </c>
      <c r="F32" s="114" t="s">
        <v>62</v>
      </c>
      <c r="G32" s="41" t="s">
        <v>63</v>
      </c>
      <c r="H32" s="41" t="s">
        <v>59</v>
      </c>
      <c r="I32" s="41" t="s">
        <v>68</v>
      </c>
      <c r="J32" s="41" t="s">
        <v>66</v>
      </c>
      <c r="K32" s="41" t="s">
        <v>69</v>
      </c>
      <c r="L32" s="41" t="s">
        <v>77</v>
      </c>
      <c r="IV32" s="45"/>
    </row>
    <row r="33" spans="1:256" s="15" customFormat="1" ht="16.5" customHeight="1" x14ac:dyDescent="0.25">
      <c r="A33" s="42" t="s">
        <v>58</v>
      </c>
      <c r="B33" s="42" t="s">
        <v>79</v>
      </c>
      <c r="C33" s="43" t="s">
        <v>59</v>
      </c>
      <c r="D33" s="42" t="s">
        <v>60</v>
      </c>
      <c r="E33" s="115"/>
      <c r="F33" s="115"/>
      <c r="G33" s="44" t="s">
        <v>64</v>
      </c>
      <c r="H33" s="44" t="s">
        <v>65</v>
      </c>
      <c r="I33" s="44" t="s">
        <v>69</v>
      </c>
      <c r="J33" s="44" t="s">
        <v>67</v>
      </c>
      <c r="K33" s="44" t="s">
        <v>76</v>
      </c>
      <c r="L33" s="44" t="s">
        <v>78</v>
      </c>
      <c r="IV33" s="45"/>
    </row>
  </sheetData>
  <mergeCells count="2">
    <mergeCell ref="F32:F33"/>
    <mergeCell ref="E32:E33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"/>
  <sheetViews>
    <sheetView workbookViewId="0">
      <selection activeCell="C10" sqref="C10"/>
    </sheetView>
  </sheetViews>
  <sheetFormatPr defaultRowHeight="18" x14ac:dyDescent="0.25"/>
  <cols>
    <col min="2" max="2" width="13.28515625" customWidth="1"/>
    <col min="3" max="3" width="47.7109375" customWidth="1"/>
    <col min="4" max="4" width="9.85546875" customWidth="1"/>
    <col min="5" max="5" width="11.5703125" customWidth="1"/>
    <col min="22" max="22" width="9.140625" style="64"/>
  </cols>
  <sheetData>
    <row r="1" spans="1:5" x14ac:dyDescent="0.25">
      <c r="A1" t="s">
        <v>179</v>
      </c>
      <c r="B1" t="s">
        <v>176</v>
      </c>
      <c r="C1" t="s">
        <v>177</v>
      </c>
      <c r="D1" t="s">
        <v>180</v>
      </c>
      <c r="E1" t="s">
        <v>178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6"/>
  <sheetViews>
    <sheetView showGridLines="0" showZeros="0" tabSelected="1" zoomScaleNormal="100" workbookViewId="0">
      <pane ySplit="23" topLeftCell="A24" activePane="bottomLeft" state="frozen"/>
      <selection activeCell="K1" sqref="K1"/>
      <selection pane="bottomLeft" activeCell="D31" sqref="D31"/>
    </sheetView>
  </sheetViews>
  <sheetFormatPr defaultRowHeight="18" x14ac:dyDescent="0.25"/>
  <cols>
    <col min="1" max="1" width="4.42578125" customWidth="1"/>
    <col min="2" max="2" width="5.5703125" hidden="1" customWidth="1"/>
    <col min="3" max="3" width="8.7109375" customWidth="1"/>
    <col min="4" max="4" width="28.140625" customWidth="1"/>
    <col min="5" max="5" width="5.7109375" customWidth="1"/>
    <col min="6" max="6" width="11.85546875" customWidth="1"/>
    <col min="7" max="8" width="12.140625" customWidth="1"/>
    <col min="9" max="10" width="12.140625" hidden="1" customWidth="1"/>
    <col min="11" max="12" width="11" customWidth="1"/>
    <col min="13" max="13" width="11" hidden="1" customWidth="1"/>
    <col min="14" max="15" width="11" customWidth="1"/>
    <col min="16" max="19" width="10.7109375" customWidth="1"/>
    <col min="20" max="20" width="11.28515625" customWidth="1"/>
    <col min="21" max="22" width="6.7109375" hidden="1" customWidth="1"/>
    <col min="23" max="23" width="11" customWidth="1"/>
    <col min="24" max="24" width="10" customWidth="1"/>
    <col min="25" max="26" width="10" hidden="1" customWidth="1"/>
    <col min="27" max="28" width="10" customWidth="1"/>
    <col min="29" max="29" width="14.5703125" customWidth="1"/>
    <col min="43" max="43" width="9.140625" style="64"/>
  </cols>
  <sheetData>
    <row r="1" spans="1:29" x14ac:dyDescent="0.25">
      <c r="A1" s="59" t="s">
        <v>147</v>
      </c>
      <c r="B1" s="89"/>
      <c r="C1" s="89"/>
    </row>
    <row r="2" spans="1:29" x14ac:dyDescent="0.25">
      <c r="A2" s="59" t="s">
        <v>148</v>
      </c>
      <c r="B2" s="89"/>
      <c r="C2" s="89"/>
    </row>
    <row r="3" spans="1:29" x14ac:dyDescent="0.25">
      <c r="A3" s="113" t="s">
        <v>144</v>
      </c>
      <c r="B3" s="68"/>
      <c r="C3" s="68"/>
    </row>
    <row r="5" spans="1:29" x14ac:dyDescent="0.25">
      <c r="A5" s="69" t="s">
        <v>149</v>
      </c>
      <c r="B5" s="69"/>
      <c r="C5" s="69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</row>
    <row r="6" spans="1:29" hidden="1" x14ac:dyDescent="0.25">
      <c r="A6" s="71" t="str">
        <f>"Tài khoản : " &amp; NGUON!B14 &amp; "-" &amp; NGUON!B15</f>
        <v>Tài khoản : 1111-Tiền mặt tại quỹ</v>
      </c>
      <c r="B6" s="71"/>
      <c r="C6" s="71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</row>
    <row r="7" spans="1:29" x14ac:dyDescent="0.25">
      <c r="A7" s="112" t="str">
        <f>"THÁNG " &amp; TEXT(MONTH(NGUON!B11),"00") &amp; " NĂM  " &amp; TEXT(YEAR(NGUON!B11),"0000")</f>
        <v>THÁNG 01 NĂM  2008</v>
      </c>
      <c r="B7" s="72"/>
      <c r="C7" s="72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</row>
    <row r="8" spans="1:29" ht="18" hidden="1" customHeight="1" x14ac:dyDescent="0.25"/>
    <row r="9" spans="1:29" ht="18" hidden="1" customHeight="1" x14ac:dyDescent="0.25"/>
    <row r="10" spans="1:29" ht="18" hidden="1" customHeight="1" x14ac:dyDescent="0.25"/>
    <row r="11" spans="1:29" ht="18" hidden="1" customHeight="1" x14ac:dyDescent="0.25"/>
    <row r="12" spans="1:29" ht="18" hidden="1" customHeight="1" x14ac:dyDescent="0.25"/>
    <row r="13" spans="1:29" ht="18" hidden="1" customHeight="1" x14ac:dyDescent="0.25"/>
    <row r="14" spans="1:29" ht="18" hidden="1" customHeight="1" x14ac:dyDescent="0.25"/>
    <row r="15" spans="1:29" ht="18" hidden="1" customHeight="1" x14ac:dyDescent="0.25"/>
    <row r="16" spans="1:29" ht="18" hidden="1" customHeight="1" x14ac:dyDescent="0.25"/>
    <row r="17" spans="1:43" ht="18" hidden="1" customHeight="1" x14ac:dyDescent="0.25"/>
    <row r="19" spans="1:43" s="89" customFormat="1" x14ac:dyDescent="0.25">
      <c r="A19" s="91"/>
      <c r="B19" s="91" t="s">
        <v>146</v>
      </c>
      <c r="C19" s="91" t="s">
        <v>140</v>
      </c>
      <c r="D19" s="92" t="s">
        <v>141</v>
      </c>
      <c r="E19" s="92" t="s">
        <v>63</v>
      </c>
      <c r="F19" s="93" t="s">
        <v>153</v>
      </c>
      <c r="G19" s="93" t="s">
        <v>151</v>
      </c>
      <c r="H19" s="93" t="s">
        <v>145</v>
      </c>
      <c r="I19" s="93"/>
      <c r="J19" s="93"/>
      <c r="K19" s="94" t="s">
        <v>156</v>
      </c>
      <c r="L19" s="94"/>
      <c r="M19" s="94"/>
      <c r="N19" s="94"/>
      <c r="O19" s="94"/>
      <c r="P19" s="94" t="s">
        <v>157</v>
      </c>
      <c r="Q19" s="94"/>
      <c r="R19" s="94"/>
      <c r="S19" s="94"/>
      <c r="T19" s="94"/>
      <c r="U19" s="94"/>
      <c r="V19" s="94"/>
      <c r="W19" s="94"/>
      <c r="X19" s="94" t="s">
        <v>158</v>
      </c>
      <c r="Y19" s="94"/>
      <c r="Z19" s="94"/>
      <c r="AA19" s="94"/>
      <c r="AB19" s="93" t="s">
        <v>145</v>
      </c>
      <c r="AC19" s="93" t="s">
        <v>142</v>
      </c>
      <c r="AQ19" s="64"/>
    </row>
    <row r="20" spans="1:43" s="89" customFormat="1" ht="24" x14ac:dyDescent="0.25">
      <c r="A20" s="95" t="s">
        <v>150</v>
      </c>
      <c r="B20" s="95"/>
      <c r="C20" s="95" t="s">
        <v>143</v>
      </c>
      <c r="D20" s="96"/>
      <c r="E20" s="95" t="s">
        <v>64</v>
      </c>
      <c r="F20" s="95" t="s">
        <v>154</v>
      </c>
      <c r="G20" s="95" t="s">
        <v>152</v>
      </c>
      <c r="H20" s="95" t="s">
        <v>155</v>
      </c>
      <c r="I20" s="95"/>
      <c r="J20" s="95"/>
      <c r="K20" s="97" t="s">
        <v>168</v>
      </c>
      <c r="L20" s="97" t="s">
        <v>165</v>
      </c>
      <c r="M20" s="97"/>
      <c r="N20" s="97" t="s">
        <v>166</v>
      </c>
      <c r="O20" s="97" t="s">
        <v>145</v>
      </c>
      <c r="P20" s="98" t="s">
        <v>171</v>
      </c>
      <c r="Q20" s="98" t="s">
        <v>172</v>
      </c>
      <c r="R20" s="98" t="s">
        <v>173</v>
      </c>
      <c r="S20" s="98" t="s">
        <v>174</v>
      </c>
      <c r="T20" s="97" t="s">
        <v>169</v>
      </c>
      <c r="U20" s="97"/>
      <c r="V20" s="97"/>
      <c r="W20" s="97" t="s">
        <v>145</v>
      </c>
      <c r="X20" s="97" t="s">
        <v>170</v>
      </c>
      <c r="Y20" s="97"/>
      <c r="Z20" s="97"/>
      <c r="AA20" s="97" t="s">
        <v>145</v>
      </c>
      <c r="AB20" s="95" t="s">
        <v>159</v>
      </c>
      <c r="AC20" s="95"/>
      <c r="AQ20" s="64"/>
    </row>
    <row r="21" spans="1:43" ht="23.25" customHeight="1" x14ac:dyDescent="0.25">
      <c r="A21" s="90" t="s">
        <v>160</v>
      </c>
      <c r="B21" s="90"/>
      <c r="C21" s="90" t="s">
        <v>161</v>
      </c>
      <c r="D21" s="90" t="s">
        <v>162</v>
      </c>
      <c r="E21" s="90" t="s">
        <v>163</v>
      </c>
      <c r="F21" s="90">
        <v>1</v>
      </c>
      <c r="G21" s="90">
        <v>2</v>
      </c>
      <c r="H21" s="90" t="s">
        <v>164</v>
      </c>
      <c r="I21" s="90"/>
      <c r="J21" s="90"/>
      <c r="K21" s="90">
        <v>4</v>
      </c>
      <c r="L21" s="90">
        <v>5</v>
      </c>
      <c r="M21" s="90"/>
      <c r="N21" s="90">
        <v>6</v>
      </c>
      <c r="O21" s="90" t="s">
        <v>167</v>
      </c>
      <c r="P21" s="90">
        <v>8</v>
      </c>
      <c r="Q21" s="90">
        <v>9</v>
      </c>
      <c r="R21" s="90">
        <v>10</v>
      </c>
      <c r="S21" s="90">
        <v>11</v>
      </c>
      <c r="T21" s="90">
        <v>12</v>
      </c>
      <c r="U21" s="90"/>
      <c r="V21" s="90"/>
      <c r="W21" s="99" t="s">
        <v>175</v>
      </c>
      <c r="X21" s="90"/>
      <c r="Y21" s="90"/>
      <c r="Z21" s="90"/>
      <c r="AA21" s="90"/>
      <c r="AB21" s="90"/>
      <c r="AC21" s="90"/>
    </row>
    <row r="22" spans="1:43" hidden="1" x14ac:dyDescent="0.25">
      <c r="A22" s="76">
        <v>0</v>
      </c>
      <c r="B22" s="76"/>
      <c r="C22" s="76"/>
      <c r="D22" s="67"/>
      <c r="E22" s="67"/>
      <c r="F22" s="103"/>
      <c r="G22" s="103"/>
      <c r="H22" s="103"/>
      <c r="I22" s="103"/>
      <c r="J22" s="74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</row>
    <row r="23" spans="1:43" hidden="1" x14ac:dyDescent="0.25">
      <c r="A23" s="67">
        <v>0</v>
      </c>
      <c r="B23" s="67"/>
      <c r="C23" s="67"/>
      <c r="D23" s="110"/>
      <c r="E23" s="67"/>
      <c r="F23" s="106"/>
      <c r="G23" s="106"/>
      <c r="H23" s="106"/>
      <c r="I23" s="106"/>
      <c r="J23" s="100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</row>
    <row r="24" spans="1:43" x14ac:dyDescent="0.25">
      <c r="A24" s="63">
        <v>0</v>
      </c>
      <c r="B24" s="63"/>
      <c r="C24" s="63"/>
      <c r="D24" s="109"/>
      <c r="E24" s="63"/>
      <c r="F24" s="107"/>
      <c r="G24" s="107"/>
      <c r="H24" s="107"/>
      <c r="I24" s="107"/>
      <c r="J24" s="101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</row>
    <row r="25" spans="1:43" x14ac:dyDescent="0.25">
      <c r="A25" s="65">
        <v>0</v>
      </c>
      <c r="B25" s="65"/>
      <c r="C25" s="65"/>
      <c r="D25" s="111"/>
      <c r="E25" s="65"/>
      <c r="F25" s="108"/>
      <c r="G25" s="108"/>
      <c r="H25" s="108"/>
      <c r="I25" s="108"/>
      <c r="J25" s="102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</row>
    <row r="26" spans="1:43" hidden="1" x14ac:dyDescent="0.25">
      <c r="A26" s="73" t="s">
        <v>70</v>
      </c>
      <c r="B26" s="73"/>
      <c r="C26" s="73"/>
      <c r="D26" s="73"/>
      <c r="E26" s="66"/>
      <c r="F26" s="66"/>
      <c r="G26" s="66"/>
      <c r="H26" s="75">
        <f>SUM(H22:H25)</f>
        <v>0</v>
      </c>
      <c r="I26" s="75"/>
      <c r="J26" s="75"/>
      <c r="K26" s="75">
        <f>SUM(K22:K25)</f>
        <v>0</v>
      </c>
      <c r="L26" s="75">
        <f t="shared" ref="L26:AC26" si="0">SUM(L22:L25)</f>
        <v>0</v>
      </c>
      <c r="M26" s="75">
        <f t="shared" si="0"/>
        <v>0</v>
      </c>
      <c r="N26" s="75"/>
      <c r="O26" s="75">
        <f t="shared" si="0"/>
        <v>0</v>
      </c>
      <c r="P26" s="75">
        <f t="shared" si="0"/>
        <v>0</v>
      </c>
      <c r="Q26" s="75">
        <f t="shared" si="0"/>
        <v>0</v>
      </c>
      <c r="R26" s="75">
        <f t="shared" si="0"/>
        <v>0</v>
      </c>
      <c r="S26" s="75">
        <f t="shared" si="0"/>
        <v>0</v>
      </c>
      <c r="T26" s="75">
        <f t="shared" si="0"/>
        <v>0</v>
      </c>
      <c r="U26" s="75">
        <f t="shared" si="0"/>
        <v>0</v>
      </c>
      <c r="V26" s="75">
        <f t="shared" si="0"/>
        <v>0</v>
      </c>
      <c r="W26" s="75">
        <f t="shared" si="0"/>
        <v>0</v>
      </c>
      <c r="X26" s="75">
        <f t="shared" si="0"/>
        <v>0</v>
      </c>
      <c r="Y26" s="75">
        <f t="shared" si="0"/>
        <v>0</v>
      </c>
      <c r="Z26" s="75">
        <f t="shared" si="0"/>
        <v>0</v>
      </c>
      <c r="AA26" s="75">
        <f t="shared" si="0"/>
        <v>0</v>
      </c>
      <c r="AB26" s="75">
        <f t="shared" si="0"/>
        <v>0</v>
      </c>
      <c r="AC26" s="75">
        <f t="shared" si="0"/>
        <v>0</v>
      </c>
    </row>
  </sheetData>
  <conditionalFormatting sqref="D24">
    <cfRule type="expression" dxfId="0" priority="1">
      <formula>$C$24=""</formula>
    </cfRule>
  </conditionalFormatting>
  <pageMargins left="0.25" right="0.25" top="0.75" bottom="0.75" header="0.3" footer="0.3"/>
  <pageSetup paperSize="9" scale="8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IL1"/>
  <sheetViews>
    <sheetView showGridLines="0" workbookViewId="0">
      <selection activeCell="C8" sqref="C8"/>
    </sheetView>
  </sheetViews>
  <sheetFormatPr defaultColWidth="12.42578125" defaultRowHeight="16.5" x14ac:dyDescent="0.25"/>
  <cols>
    <col min="1" max="246" width="12.42578125" style="6"/>
    <col min="247" max="16384" width="12.42578125" style="21"/>
  </cols>
  <sheetData>
    <row r="1" spans="1:5" x14ac:dyDescent="0.25">
      <c r="A1" s="6" t="s">
        <v>183</v>
      </c>
      <c r="B1" s="6" t="s">
        <v>182</v>
      </c>
      <c r="C1" s="6" t="s">
        <v>177</v>
      </c>
      <c r="D1" s="6" t="s">
        <v>180</v>
      </c>
      <c r="E1" s="6" t="s">
        <v>181</v>
      </c>
    </row>
  </sheetData>
  <phoneticPr fontId="0" type="noConversion"/>
  <pageMargins left="0.69" right="0.22" top="0.33" bottom="0.34" header="0.24" footer="0.26"/>
  <pageSetup paperSize="9" orientation="portrait" horizontalDpi="180" verticalDpi="18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5"/>
  <sheetViews>
    <sheetView workbookViewId="0">
      <selection activeCell="G8" sqref="G8"/>
    </sheetView>
  </sheetViews>
  <sheetFormatPr defaultRowHeight="18" x14ac:dyDescent="0.25"/>
  <cols>
    <col min="1" max="1" width="15" style="78" customWidth="1"/>
    <col min="2" max="255" width="9.140625" style="78"/>
    <col min="256" max="16384" width="9.140625" style="87"/>
  </cols>
  <sheetData>
    <row r="1" spans="1:5" x14ac:dyDescent="0.25">
      <c r="A1" s="77"/>
    </row>
    <row r="3" spans="1:5" x14ac:dyDescent="0.25">
      <c r="A3" s="79"/>
    </row>
    <row r="5" spans="1:5" x14ac:dyDescent="0.25">
      <c r="A5" s="80"/>
    </row>
    <row r="7" spans="1:5" ht="18.75" thickBot="1" x14ac:dyDescent="0.3">
      <c r="A7" s="81"/>
    </row>
    <row r="8" spans="1:5" ht="19.5" thickTop="1" thickBot="1" x14ac:dyDescent="0.3"/>
    <row r="9" spans="1:5" ht="18.75" thickTop="1" x14ac:dyDescent="0.25">
      <c r="A9" s="82"/>
    </row>
    <row r="10" spans="1:5" x14ac:dyDescent="0.25">
      <c r="A10" s="83"/>
    </row>
    <row r="11" spans="1:5" ht="18.75" thickBot="1" x14ac:dyDescent="0.3">
      <c r="A11" s="84"/>
      <c r="E11" s="88"/>
    </row>
    <row r="12" spans="1:5" ht="18.75" thickTop="1" x14ac:dyDescent="0.25">
      <c r="A12" s="85"/>
    </row>
    <row r="13" spans="1:5" x14ac:dyDescent="0.25">
      <c r="A13" s="85"/>
    </row>
    <row r="15" spans="1:5" x14ac:dyDescent="0.25">
      <c r="A15" s="8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4" sqref="J14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Sheet_KTTK9</vt:lpstr>
      <vt:lpstr>Sheet_KTTK8</vt:lpstr>
      <vt:lpstr>Sheet_KTTK7</vt:lpstr>
      <vt:lpstr>Sheet_KTTK6</vt:lpstr>
      <vt:lpstr>Sheet_KTTK5</vt:lpstr>
      <vt:lpstr>Sheet_KTTK3</vt:lpstr>
      <vt:lpstr>Sheet_KTTK1</vt:lpstr>
      <vt:lpstr>Sheet_KTTK</vt:lpstr>
      <vt:lpstr>NGUON</vt:lpstr>
      <vt:lpstr>KTCHUKY</vt:lpstr>
      <vt:lpstr>SODU_NGAY</vt:lpstr>
      <vt:lpstr>SHEET_IN</vt:lpstr>
      <vt:lpstr>4</vt:lpstr>
      <vt:lpstr>KTFORMAT</vt:lpstr>
      <vt:lpstr>IN</vt:lpstr>
    </vt:vector>
  </TitlesOfParts>
  <Company>ptec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</dc:creator>
  <cp:lastModifiedBy>Admin</cp:lastModifiedBy>
  <cp:lastPrinted>2011-05-23T23:21:40Z</cp:lastPrinted>
  <dcterms:created xsi:type="dcterms:W3CDTF">2007-09-03T02:44:22Z</dcterms:created>
  <dcterms:modified xsi:type="dcterms:W3CDTF">2014-05-09T14:44:05Z</dcterms:modified>
</cp:coreProperties>
</file>