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195" windowHeight="8445" tabRatio="782" firstSheet="3" activeTab="3"/>
  </bookViews>
  <sheets>
    <sheet name="NGUON" sheetId="1" state="hidden" r:id="rId1"/>
    <sheet name="KTCHUKY" sheetId="2" state="hidden" r:id="rId2"/>
    <sheet name="IN" sheetId="61" state="hidden" r:id="rId3"/>
    <sheet name="BC" sheetId="60" r:id="rId4"/>
  </sheets>
  <calcPr calcId="144525"/>
</workbook>
</file>

<file path=xl/calcChain.xml><?xml version="1.0" encoding="utf-8"?>
<calcChain xmlns="http://schemas.openxmlformats.org/spreadsheetml/2006/main">
  <c r="H34" i="60" l="1"/>
  <c r="D34" i="60"/>
  <c r="B34" i="60"/>
  <c r="H28" i="60"/>
  <c r="A9" i="60"/>
  <c r="G26" i="60"/>
  <c r="H26" i="60"/>
  <c r="I26" i="60"/>
  <c r="J26" i="60"/>
  <c r="F26" i="60"/>
  <c r="A3" i="60"/>
  <c r="A2" i="60"/>
  <c r="A1" i="60"/>
  <c r="C11" i="1"/>
  <c r="D11" i="1"/>
  <c r="K3" i="2"/>
</calcChain>
</file>

<file path=xl/sharedStrings.xml><?xml version="1.0" encoding="utf-8"?>
<sst xmlns="http://schemas.openxmlformats.org/spreadsheetml/2006/main" count="108" uniqueCount="94">
  <si>
    <t>0304967631</t>
  </si>
  <si>
    <t/>
  </si>
  <si>
    <t>FOSHAN SHUNDE COAST RICHEST DOOR CO.,LTD</t>
  </si>
  <si>
    <t>Diễn giải 2</t>
  </si>
  <si>
    <t>Thủ quỹ</t>
  </si>
  <si>
    <t xml:space="preserve">Giảm đốc </t>
  </si>
  <si>
    <t>Người lập</t>
  </si>
  <si>
    <t>Người nhận tiền</t>
  </si>
  <si>
    <t>CTY CP ĐTXD &amp; KTCTGT 584</t>
  </si>
  <si>
    <t>Địa chỉ</t>
  </si>
  <si>
    <t>90 Đào Duy Anh, P.9, Q.PN</t>
  </si>
  <si>
    <t>Mã số thuế</t>
  </si>
  <si>
    <t>Giá trị</t>
  </si>
  <si>
    <t>Kế toán trưởng</t>
  </si>
  <si>
    <t>Nkhẩu Cửa Gỗ Chống Cháy Tk946229/3/06</t>
  </si>
  <si>
    <t>Tên</t>
  </si>
  <si>
    <t>Tên công ty</t>
  </si>
  <si>
    <t>Mã tài khoản</t>
  </si>
  <si>
    <t>Tên tài khoản</t>
  </si>
  <si>
    <t>Tháng</t>
  </si>
  <si>
    <t>Từ ngày</t>
  </si>
  <si>
    <t>Đến ngày</t>
  </si>
  <si>
    <t>Ngày In sổ</t>
  </si>
  <si>
    <t>1</t>
  </si>
  <si>
    <t>1111</t>
  </si>
  <si>
    <t>Tiền mặt tại quỹ</t>
  </si>
  <si>
    <t>Vnd Dư Nợ của Tài khoản</t>
  </si>
  <si>
    <t>Vnd Dư Có của Tài khoản</t>
  </si>
  <si>
    <t>Usd Dự Nợ của Tài khoản</t>
  </si>
  <si>
    <t>Usd Dư Có của Tài khoản</t>
  </si>
  <si>
    <t>Mã đối tượng pháp nhân</t>
  </si>
  <si>
    <t>Tên đối tượng pháp nhân</t>
  </si>
  <si>
    <t>Địa chỉ ĐTPN</t>
  </si>
  <si>
    <t>Mã số thuế ĐTPN</t>
  </si>
  <si>
    <t>Điện thoại ĐTPN</t>
  </si>
  <si>
    <t>Số tài khoản ngân hàng</t>
  </si>
  <si>
    <t>Tên tài khoản ngân hàng</t>
  </si>
  <si>
    <t>Ngân hàng ACB</t>
  </si>
  <si>
    <t>TK123456</t>
  </si>
  <si>
    <t>08.2167768</t>
  </si>
  <si>
    <t>KH001</t>
  </si>
  <si>
    <t>TRUNG QUỐC</t>
  </si>
  <si>
    <t>Mã yếu tố chi phí</t>
  </si>
  <si>
    <t>Tên yếu tố chi phí</t>
  </si>
  <si>
    <t>Mã VTHH</t>
  </si>
  <si>
    <t>CP001</t>
  </si>
  <si>
    <t>Chi phí điện thoại</t>
  </si>
  <si>
    <t>Tên vật tư hàng hóa</t>
  </si>
  <si>
    <t>Tài khoản hạch toán</t>
  </si>
  <si>
    <t>Đơn vị tính</t>
  </si>
  <si>
    <t>Tồn đầu kỳ số lượng trong KTDM</t>
  </si>
  <si>
    <t>Tồn đầu kỳ giá trị trong KTDM</t>
  </si>
  <si>
    <t>Tồn đầu kỳ số lượng trong KTDMKHO</t>
  </si>
  <si>
    <t>HH01</t>
  </si>
  <si>
    <t>Hàng hóa 01</t>
  </si>
  <si>
    <t>1561</t>
  </si>
  <si>
    <t>Kg</t>
  </si>
  <si>
    <t>Chứng từ</t>
  </si>
  <si>
    <t>Loại</t>
  </si>
  <si>
    <t>Số</t>
  </si>
  <si>
    <t>Ngày</t>
  </si>
  <si>
    <t>Mã HH</t>
  </si>
  <si>
    <t>Tên hàng</t>
  </si>
  <si>
    <t>Đơn vị</t>
  </si>
  <si>
    <t>tính</t>
  </si>
  <si>
    <t>lượng</t>
  </si>
  <si>
    <t>Thành</t>
  </si>
  <si>
    <t>Tiền</t>
  </si>
  <si>
    <t>Đơn</t>
  </si>
  <si>
    <t>giá</t>
  </si>
  <si>
    <t>Tổng cộng</t>
  </si>
  <si>
    <t>Giám đốc</t>
  </si>
  <si>
    <t>Cột căn cứ để subtotal</t>
  </si>
  <si>
    <t>Cột căn cứ để in đậm cho dòng subtotal</t>
  </si>
  <si>
    <t>H</t>
  </si>
  <si>
    <t>A</t>
  </si>
  <si>
    <t>vốn</t>
  </si>
  <si>
    <t>Lãi</t>
  </si>
  <si>
    <t>gộp</t>
  </si>
  <si>
    <t>Seri</t>
  </si>
  <si>
    <t>nguyen van a</t>
  </si>
  <si>
    <t>nguyen van bb</t>
  </si>
  <si>
    <t>NGUT,TS. LE VINH DANH</t>
  </si>
  <si>
    <t>Tài khoản : 1561 - Giá mua hàng hóa</t>
  </si>
  <si>
    <t>SỔ TỔNG HỢP NHẬP - XUẤT TỒN KHO THEO QUY CÁCH</t>
  </si>
  <si>
    <t>Tên VTHH</t>
  </si>
  <si>
    <t>Tồn đầu kỳ</t>
  </si>
  <si>
    <t>Nhập trong kỳ</t>
  </si>
  <si>
    <t>Xuất trong kỳ</t>
  </si>
  <si>
    <t>Tồn cuối</t>
  </si>
  <si>
    <t>Đơn giá</t>
  </si>
  <si>
    <t>Quy Cách</t>
  </si>
  <si>
    <t>STT</t>
  </si>
  <si>
    <t>Người Lập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</si>
</sst>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78" formatCode="_(* #,##0_);_(* \(#,##0\);_(* &quot;-&quot;??_);_(@_)"/>
    <numFmt numFmtId="179" formatCode="###,###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11"/>
      <name val="Tahoma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85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43" fontId="2" fillId="0" borderId="0" xfId="1" applyFont="1" applyBorder="1" applyAlignment="1">
      <alignment vertical="center"/>
    </xf>
    <xf numFmtId="178" fontId="2" fillId="0" borderId="0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179" fontId="4" fillId="0" borderId="4" xfId="0" applyNumberFormat="1" applyFont="1" applyBorder="1"/>
    <xf numFmtId="0" fontId="2" fillId="0" borderId="0" xfId="0" applyFont="1" applyAlignment="1"/>
    <xf numFmtId="0" fontId="5" fillId="0" borderId="0" xfId="0" applyFont="1"/>
    <xf numFmtId="0" fontId="3" fillId="0" borderId="4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0" fontId="5" fillId="0" borderId="5" xfId="0" applyFont="1" applyBorder="1"/>
    <xf numFmtId="0" fontId="5" fillId="2" borderId="6" xfId="0" applyFont="1" applyFill="1" applyBorder="1"/>
    <xf numFmtId="49" fontId="5" fillId="2" borderId="6" xfId="0" applyNumberFormat="1" applyFont="1" applyFill="1" applyBorder="1"/>
    <xf numFmtId="0" fontId="5" fillId="2" borderId="1" xfId="0" applyFont="1" applyFill="1" applyBorder="1"/>
    <xf numFmtId="49" fontId="5" fillId="2" borderId="1" xfId="0" applyNumberFormat="1" applyFont="1" applyFill="1" applyBorder="1"/>
    <xf numFmtId="49" fontId="5" fillId="2" borderId="1" xfId="0" quotePrefix="1" applyNumberFormat="1" applyFont="1" applyFill="1" applyBorder="1"/>
    <xf numFmtId="14" fontId="5" fillId="2" borderId="1" xfId="0" applyNumberFormat="1" applyFont="1" applyFill="1" applyBorder="1"/>
    <xf numFmtId="0" fontId="5" fillId="3" borderId="1" xfId="0" applyFont="1" applyFill="1" applyBorder="1"/>
    <xf numFmtId="49" fontId="5" fillId="3" borderId="1" xfId="0" applyNumberFormat="1" applyFont="1" applyFill="1" applyBorder="1"/>
    <xf numFmtId="3" fontId="5" fillId="3" borderId="1" xfId="0" applyNumberFormat="1" applyFont="1" applyFill="1" applyBorder="1"/>
    <xf numFmtId="0" fontId="5" fillId="4" borderId="1" xfId="0" applyFont="1" applyFill="1" applyBorder="1"/>
    <xf numFmtId="49" fontId="5" fillId="4" borderId="1" xfId="0" applyNumberFormat="1" applyFont="1" applyFill="1" applyBorder="1"/>
    <xf numFmtId="3" fontId="5" fillId="4" borderId="1" xfId="0" applyNumberFormat="1" applyFont="1" applyFill="1" applyBorder="1"/>
    <xf numFmtId="4" fontId="5" fillId="4" borderId="1" xfId="0" applyNumberFormat="1" applyFont="1" applyFill="1" applyBorder="1"/>
    <xf numFmtId="0" fontId="5" fillId="5" borderId="1" xfId="0" applyFont="1" applyFill="1" applyBorder="1"/>
    <xf numFmtId="49" fontId="5" fillId="5" borderId="1" xfId="0" applyNumberFormat="1" applyFont="1" applyFill="1" applyBorder="1"/>
    <xf numFmtId="49" fontId="5" fillId="5" borderId="1" xfId="0" applyNumberFormat="1" applyFont="1" applyFill="1" applyBorder="1" applyAlignment="1">
      <alignment wrapText="1"/>
    </xf>
    <xf numFmtId="3" fontId="5" fillId="5" borderId="1" xfId="0" applyNumberFormat="1" applyFont="1" applyFill="1" applyBorder="1"/>
    <xf numFmtId="49" fontId="4" fillId="0" borderId="4" xfId="0" applyNumberFormat="1" applyFont="1" applyBorder="1" applyAlignment="1">
      <alignment horizontal="centerContinuous" vertical="center" wrapText="1"/>
    </xf>
    <xf numFmtId="49" fontId="4" fillId="0" borderId="4" xfId="0" applyNumberFormat="1" applyFont="1" applyBorder="1" applyAlignment="1">
      <alignment horizontal="centerContinuous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3" fontId="2" fillId="0" borderId="1" xfId="1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justify"/>
    </xf>
    <xf numFmtId="43" fontId="7" fillId="0" borderId="0" xfId="1" applyFont="1" applyBorder="1" applyAlignment="1">
      <alignment vertical="center"/>
    </xf>
    <xf numFmtId="178" fontId="7" fillId="0" borderId="0" xfId="1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vertical="center"/>
    </xf>
    <xf numFmtId="178" fontId="7" fillId="0" borderId="0" xfId="1" applyNumberFormat="1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justify"/>
    </xf>
    <xf numFmtId="178" fontId="7" fillId="0" borderId="0" xfId="1" applyNumberFormat="1" applyFont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2" fillId="0" borderId="0" xfId="3" applyFont="1"/>
    <xf numFmtId="0" fontId="9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14" fontId="2" fillId="0" borderId="0" xfId="3" applyNumberFormat="1" applyFont="1"/>
    <xf numFmtId="0" fontId="2" fillId="0" borderId="0" xfId="3" applyFont="1" applyAlignment="1">
      <alignment vertical="justify"/>
    </xf>
    <xf numFmtId="37" fontId="2" fillId="0" borderId="0" xfId="3" applyNumberFormat="1" applyFont="1" applyAlignment="1">
      <alignment vertical="justify"/>
    </xf>
    <xf numFmtId="0" fontId="12" fillId="0" borderId="4" xfId="3" applyFont="1" applyFill="1" applyBorder="1" applyAlignment="1">
      <alignment horizontal="centerContinuous" vertical="center"/>
    </xf>
    <xf numFmtId="49" fontId="13" fillId="0" borderId="0" xfId="0" applyNumberFormat="1" applyFont="1"/>
    <xf numFmtId="49" fontId="2" fillId="0" borderId="0" xfId="0" applyNumberFormat="1" applyFont="1"/>
    <xf numFmtId="0" fontId="13" fillId="0" borderId="0" xfId="0" applyNumberFormat="1" applyFont="1"/>
    <xf numFmtId="0" fontId="2" fillId="0" borderId="0" xfId="0" applyNumberFormat="1" applyFont="1"/>
    <xf numFmtId="0" fontId="2" fillId="0" borderId="0" xfId="0" applyFont="1" applyAlignment="1">
      <alignment horizontal="centerContinuous"/>
    </xf>
    <xf numFmtId="0" fontId="2" fillId="0" borderId="6" xfId="0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78" fontId="2" fillId="0" borderId="0" xfId="1" applyNumberFormat="1" applyFont="1"/>
    <xf numFmtId="178" fontId="2" fillId="0" borderId="6" xfId="1" applyNumberFormat="1" applyFont="1" applyBorder="1"/>
    <xf numFmtId="178" fontId="2" fillId="0" borderId="5" xfId="1" applyNumberFormat="1" applyFont="1" applyBorder="1"/>
    <xf numFmtId="178" fontId="4" fillId="0" borderId="4" xfId="1" applyNumberFormat="1" applyFont="1" applyBorder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100"/>
  <sheetViews>
    <sheetView workbookViewId="0">
      <selection activeCell="D29" sqref="D29"/>
    </sheetView>
  </sheetViews>
  <sheetFormatPr defaultRowHeight="15" x14ac:dyDescent="0.25"/>
  <cols>
    <col min="1" max="1" width="35.5703125" style="16" bestFit="1" customWidth="1"/>
    <col min="2" max="2" width="52.7109375" style="16" bestFit="1" customWidth="1"/>
    <col min="3" max="16384" width="9.140625" style="6"/>
  </cols>
  <sheetData>
    <row r="1" spans="1:4" ht="14.25" x14ac:dyDescent="0.2">
      <c r="A1" s="17" t="s">
        <v>15</v>
      </c>
      <c r="B1" s="17" t="s">
        <v>12</v>
      </c>
    </row>
    <row r="2" spans="1:4" x14ac:dyDescent="0.25">
      <c r="A2" s="21" t="s">
        <v>16</v>
      </c>
      <c r="B2" s="22" t="s">
        <v>8</v>
      </c>
    </row>
    <row r="3" spans="1:4" x14ac:dyDescent="0.25">
      <c r="A3" s="23" t="s">
        <v>9</v>
      </c>
      <c r="B3" s="24" t="s">
        <v>10</v>
      </c>
    </row>
    <row r="4" spans="1:4" x14ac:dyDescent="0.25">
      <c r="A4" s="23" t="s">
        <v>11</v>
      </c>
      <c r="B4" s="24" t="s">
        <v>0</v>
      </c>
    </row>
    <row r="5" spans="1:4" x14ac:dyDescent="0.25">
      <c r="A5" s="23" t="s">
        <v>5</v>
      </c>
      <c r="B5" s="24" t="s">
        <v>82</v>
      </c>
    </row>
    <row r="6" spans="1:4" x14ac:dyDescent="0.25">
      <c r="A6" s="23" t="s">
        <v>13</v>
      </c>
      <c r="B6" s="24" t="s">
        <v>80</v>
      </c>
    </row>
    <row r="7" spans="1:4" x14ac:dyDescent="0.25">
      <c r="A7" s="23" t="s">
        <v>4</v>
      </c>
      <c r="B7" s="25" t="s">
        <v>1</v>
      </c>
    </row>
    <row r="8" spans="1:4" x14ac:dyDescent="0.25">
      <c r="A8" s="23" t="s">
        <v>6</v>
      </c>
      <c r="B8" s="24" t="s">
        <v>81</v>
      </c>
    </row>
    <row r="9" spans="1:4" x14ac:dyDescent="0.25">
      <c r="A9" s="23" t="s">
        <v>7</v>
      </c>
      <c r="B9" s="24"/>
    </row>
    <row r="10" spans="1:4" x14ac:dyDescent="0.25">
      <c r="A10" s="23" t="s">
        <v>19</v>
      </c>
      <c r="B10" s="24" t="s">
        <v>23</v>
      </c>
    </row>
    <row r="11" spans="1:4" x14ac:dyDescent="0.25">
      <c r="A11" s="23" t="s">
        <v>20</v>
      </c>
      <c r="B11" s="26">
        <v>39448</v>
      </c>
      <c r="C11" s="6">
        <f>YEAR(B11)</f>
        <v>2008</v>
      </c>
      <c r="D11" s="6">
        <f>C11-1</f>
        <v>2007</v>
      </c>
    </row>
    <row r="12" spans="1:4" x14ac:dyDescent="0.25">
      <c r="A12" s="23" t="s">
        <v>21</v>
      </c>
      <c r="B12" s="26">
        <v>39478</v>
      </c>
    </row>
    <row r="13" spans="1:4" x14ac:dyDescent="0.25">
      <c r="A13" s="23" t="s">
        <v>22</v>
      </c>
      <c r="B13" s="26">
        <v>39478</v>
      </c>
    </row>
    <row r="14" spans="1:4" x14ac:dyDescent="0.25">
      <c r="A14" s="27" t="s">
        <v>17</v>
      </c>
      <c r="B14" s="28" t="s">
        <v>24</v>
      </c>
    </row>
    <row r="15" spans="1:4" x14ac:dyDescent="0.25">
      <c r="A15" s="27" t="s">
        <v>18</v>
      </c>
      <c r="B15" s="28" t="s">
        <v>25</v>
      </c>
    </row>
    <row r="16" spans="1:4" x14ac:dyDescent="0.25">
      <c r="A16" s="27" t="s">
        <v>26</v>
      </c>
      <c r="B16" s="29">
        <v>1000000</v>
      </c>
    </row>
    <row r="17" spans="1:2" x14ac:dyDescent="0.25">
      <c r="A17" s="27" t="s">
        <v>27</v>
      </c>
      <c r="B17" s="29">
        <v>2000000</v>
      </c>
    </row>
    <row r="18" spans="1:2" x14ac:dyDescent="0.25">
      <c r="A18" s="27" t="s">
        <v>28</v>
      </c>
      <c r="B18" s="29">
        <v>3000000</v>
      </c>
    </row>
    <row r="19" spans="1:2" x14ac:dyDescent="0.25">
      <c r="A19" s="27" t="s">
        <v>29</v>
      </c>
      <c r="B19" s="29">
        <v>4000000</v>
      </c>
    </row>
    <row r="20" spans="1:2" x14ac:dyDescent="0.25">
      <c r="A20" s="30" t="s">
        <v>30</v>
      </c>
      <c r="B20" s="31" t="s">
        <v>40</v>
      </c>
    </row>
    <row r="21" spans="1:2" x14ac:dyDescent="0.25">
      <c r="A21" s="30" t="s">
        <v>31</v>
      </c>
      <c r="B21" s="31" t="s">
        <v>2</v>
      </c>
    </row>
    <row r="22" spans="1:2" x14ac:dyDescent="0.25">
      <c r="A22" s="30" t="s">
        <v>32</v>
      </c>
      <c r="B22" s="31" t="s">
        <v>41</v>
      </c>
    </row>
    <row r="23" spans="1:2" x14ac:dyDescent="0.25">
      <c r="A23" s="30" t="s">
        <v>33</v>
      </c>
      <c r="B23" s="31" t="s">
        <v>14</v>
      </c>
    </row>
    <row r="24" spans="1:2" x14ac:dyDescent="0.25">
      <c r="A24" s="30" t="s">
        <v>34</v>
      </c>
      <c r="B24" s="31" t="s">
        <v>39</v>
      </c>
    </row>
    <row r="25" spans="1:2" x14ac:dyDescent="0.25">
      <c r="A25" s="30" t="s">
        <v>35</v>
      </c>
      <c r="B25" s="31" t="s">
        <v>38</v>
      </c>
    </row>
    <row r="26" spans="1:2" x14ac:dyDescent="0.25">
      <c r="A26" s="30" t="s">
        <v>36</v>
      </c>
      <c r="B26" s="33" t="s">
        <v>37</v>
      </c>
    </row>
    <row r="27" spans="1:2" x14ac:dyDescent="0.25">
      <c r="A27" s="30" t="s">
        <v>26</v>
      </c>
      <c r="B27" s="32">
        <v>1000000</v>
      </c>
    </row>
    <row r="28" spans="1:2" x14ac:dyDescent="0.25">
      <c r="A28" s="30" t="s">
        <v>27</v>
      </c>
      <c r="B28" s="32">
        <v>2000000</v>
      </c>
    </row>
    <row r="29" spans="1:2" x14ac:dyDescent="0.25">
      <c r="A29" s="30" t="s">
        <v>28</v>
      </c>
      <c r="B29" s="32">
        <v>3000000</v>
      </c>
    </row>
    <row r="30" spans="1:2" x14ac:dyDescent="0.25">
      <c r="A30" s="30" t="s">
        <v>29</v>
      </c>
      <c r="B30" s="32">
        <v>4000000</v>
      </c>
    </row>
    <row r="31" spans="1:2" x14ac:dyDescent="0.25">
      <c r="A31" s="18" t="s">
        <v>42</v>
      </c>
      <c r="B31" s="18" t="s">
        <v>45</v>
      </c>
    </row>
    <row r="32" spans="1:2" x14ac:dyDescent="0.25">
      <c r="A32" s="18" t="s">
        <v>43</v>
      </c>
      <c r="B32" s="19" t="s">
        <v>46</v>
      </c>
    </row>
    <row r="33" spans="1:2" x14ac:dyDescent="0.25">
      <c r="A33" s="34" t="s">
        <v>44</v>
      </c>
      <c r="B33" s="35" t="s">
        <v>53</v>
      </c>
    </row>
    <row r="34" spans="1:2" x14ac:dyDescent="0.25">
      <c r="A34" s="34" t="s">
        <v>47</v>
      </c>
      <c r="B34" s="35" t="s">
        <v>54</v>
      </c>
    </row>
    <row r="35" spans="1:2" x14ac:dyDescent="0.25">
      <c r="A35" s="34" t="s">
        <v>48</v>
      </c>
      <c r="B35" s="35" t="s">
        <v>55</v>
      </c>
    </row>
    <row r="36" spans="1:2" x14ac:dyDescent="0.25">
      <c r="A36" s="34" t="s">
        <v>49</v>
      </c>
      <c r="B36" s="36" t="s">
        <v>56</v>
      </c>
    </row>
    <row r="37" spans="1:2" x14ac:dyDescent="0.25">
      <c r="A37" s="34" t="s">
        <v>50</v>
      </c>
      <c r="B37" s="37">
        <v>100</v>
      </c>
    </row>
    <row r="38" spans="1:2" x14ac:dyDescent="0.25">
      <c r="A38" s="34" t="s">
        <v>51</v>
      </c>
      <c r="B38" s="37">
        <v>10000000</v>
      </c>
    </row>
    <row r="39" spans="1:2" x14ac:dyDescent="0.25">
      <c r="A39" s="34" t="s">
        <v>52</v>
      </c>
      <c r="B39" s="37">
        <v>100</v>
      </c>
    </row>
    <row r="40" spans="1:2" x14ac:dyDescent="0.25">
      <c r="A40" s="34" t="s">
        <v>52</v>
      </c>
      <c r="B40" s="37">
        <v>10000000</v>
      </c>
    </row>
    <row r="41" spans="1:2" x14ac:dyDescent="0.25">
      <c r="A41" s="34" t="s">
        <v>3</v>
      </c>
      <c r="B41" s="34"/>
    </row>
    <row r="42" spans="1:2" x14ac:dyDescent="0.25">
      <c r="A42" s="18" t="s">
        <v>72</v>
      </c>
      <c r="B42" s="18" t="s">
        <v>75</v>
      </c>
    </row>
    <row r="43" spans="1:2" x14ac:dyDescent="0.25">
      <c r="A43" s="18" t="s">
        <v>73</v>
      </c>
      <c r="B43" s="18" t="s">
        <v>74</v>
      </c>
    </row>
    <row r="44" spans="1:2" x14ac:dyDescent="0.25">
      <c r="A44" s="18"/>
      <c r="B44" s="18"/>
    </row>
    <row r="45" spans="1:2" x14ac:dyDescent="0.25">
      <c r="A45" s="18"/>
      <c r="B45" s="18"/>
    </row>
    <row r="46" spans="1:2" x14ac:dyDescent="0.25">
      <c r="A46" s="18"/>
      <c r="B46" s="18"/>
    </row>
    <row r="47" spans="1:2" x14ac:dyDescent="0.25">
      <c r="A47" s="18"/>
      <c r="B47" s="18"/>
    </row>
    <row r="48" spans="1:2" x14ac:dyDescent="0.25">
      <c r="A48" s="18"/>
      <c r="B48" s="18"/>
    </row>
    <row r="49" spans="1:2" x14ac:dyDescent="0.25">
      <c r="A49" s="18"/>
      <c r="B49" s="18"/>
    </row>
    <row r="50" spans="1:2" x14ac:dyDescent="0.25">
      <c r="A50" s="18"/>
      <c r="B50" s="18"/>
    </row>
    <row r="51" spans="1:2" x14ac:dyDescent="0.25">
      <c r="A51" s="18"/>
      <c r="B51" s="18"/>
    </row>
    <row r="52" spans="1:2" x14ac:dyDescent="0.25">
      <c r="A52" s="18"/>
      <c r="B52" s="18"/>
    </row>
    <row r="53" spans="1:2" x14ac:dyDescent="0.25">
      <c r="A53" s="18"/>
      <c r="B53" s="18"/>
    </row>
    <row r="54" spans="1:2" x14ac:dyDescent="0.25">
      <c r="A54" s="18"/>
      <c r="B54" s="18"/>
    </row>
    <row r="55" spans="1:2" x14ac:dyDescent="0.25">
      <c r="A55" s="18"/>
      <c r="B55" s="18"/>
    </row>
    <row r="56" spans="1:2" x14ac:dyDescent="0.25">
      <c r="A56" s="18"/>
      <c r="B56" s="18"/>
    </row>
    <row r="57" spans="1:2" x14ac:dyDescent="0.25">
      <c r="A57" s="18"/>
      <c r="B57" s="18"/>
    </row>
    <row r="58" spans="1:2" x14ac:dyDescent="0.25">
      <c r="A58" s="18"/>
      <c r="B58" s="18"/>
    </row>
    <row r="59" spans="1:2" x14ac:dyDescent="0.25">
      <c r="A59" s="18"/>
      <c r="B59" s="18"/>
    </row>
    <row r="60" spans="1:2" x14ac:dyDescent="0.25">
      <c r="A60" s="18"/>
      <c r="B60" s="18"/>
    </row>
    <row r="61" spans="1:2" x14ac:dyDescent="0.25">
      <c r="A61" s="18"/>
      <c r="B61" s="18"/>
    </row>
    <row r="62" spans="1:2" x14ac:dyDescent="0.25">
      <c r="A62" s="18"/>
      <c r="B62" s="18"/>
    </row>
    <row r="63" spans="1:2" x14ac:dyDescent="0.25">
      <c r="A63" s="18"/>
      <c r="B63" s="18"/>
    </row>
    <row r="64" spans="1:2" x14ac:dyDescent="0.25">
      <c r="A64" s="18"/>
      <c r="B64" s="18"/>
    </row>
    <row r="65" spans="1:2" x14ac:dyDescent="0.25">
      <c r="A65" s="18"/>
      <c r="B65" s="18"/>
    </row>
    <row r="66" spans="1:2" x14ac:dyDescent="0.25">
      <c r="A66" s="18"/>
      <c r="B66" s="18"/>
    </row>
    <row r="67" spans="1:2" x14ac:dyDescent="0.25">
      <c r="A67" s="18"/>
      <c r="B67" s="18"/>
    </row>
    <row r="68" spans="1:2" x14ac:dyDescent="0.25">
      <c r="A68" s="18"/>
      <c r="B68" s="18"/>
    </row>
    <row r="69" spans="1:2" x14ac:dyDescent="0.25">
      <c r="A69" s="18"/>
      <c r="B69" s="18"/>
    </row>
    <row r="70" spans="1:2" x14ac:dyDescent="0.25">
      <c r="A70" s="18"/>
      <c r="B70" s="18"/>
    </row>
    <row r="71" spans="1:2" x14ac:dyDescent="0.25">
      <c r="A71" s="18"/>
      <c r="B71" s="18"/>
    </row>
    <row r="72" spans="1:2" x14ac:dyDescent="0.25">
      <c r="A72" s="18"/>
      <c r="B72" s="18"/>
    </row>
    <row r="73" spans="1:2" x14ac:dyDescent="0.25">
      <c r="A73" s="18"/>
      <c r="B73" s="18"/>
    </row>
    <row r="74" spans="1:2" x14ac:dyDescent="0.25">
      <c r="A74" s="18"/>
      <c r="B74" s="18"/>
    </row>
    <row r="75" spans="1:2" x14ac:dyDescent="0.25">
      <c r="A75" s="18"/>
      <c r="B75" s="18"/>
    </row>
    <row r="76" spans="1:2" x14ac:dyDescent="0.25">
      <c r="A76" s="18"/>
      <c r="B76" s="18"/>
    </row>
    <row r="77" spans="1:2" x14ac:dyDescent="0.25">
      <c r="A77" s="18"/>
      <c r="B77" s="18"/>
    </row>
    <row r="78" spans="1:2" x14ac:dyDescent="0.25">
      <c r="A78" s="18"/>
      <c r="B78" s="18"/>
    </row>
    <row r="79" spans="1:2" x14ac:dyDescent="0.25">
      <c r="A79" s="18"/>
      <c r="B79" s="18"/>
    </row>
    <row r="80" spans="1:2" x14ac:dyDescent="0.25">
      <c r="A80" s="18"/>
      <c r="B80" s="18"/>
    </row>
    <row r="81" spans="1:2" x14ac:dyDescent="0.25">
      <c r="A81" s="18"/>
      <c r="B81" s="18"/>
    </row>
    <row r="82" spans="1:2" x14ac:dyDescent="0.25">
      <c r="A82" s="18"/>
      <c r="B82" s="18"/>
    </row>
    <row r="83" spans="1:2" x14ac:dyDescent="0.25">
      <c r="A83" s="18"/>
      <c r="B83" s="18"/>
    </row>
    <row r="84" spans="1:2" x14ac:dyDescent="0.25">
      <c r="A84" s="18"/>
      <c r="B84" s="18"/>
    </row>
    <row r="85" spans="1:2" x14ac:dyDescent="0.25">
      <c r="A85" s="18"/>
      <c r="B85" s="18"/>
    </row>
    <row r="86" spans="1:2" x14ac:dyDescent="0.25">
      <c r="A86" s="18"/>
      <c r="B86" s="18"/>
    </row>
    <row r="87" spans="1:2" x14ac:dyDescent="0.25">
      <c r="A87" s="18"/>
      <c r="B87" s="18"/>
    </row>
    <row r="88" spans="1:2" x14ac:dyDescent="0.25">
      <c r="A88" s="18"/>
      <c r="B88" s="18"/>
    </row>
    <row r="89" spans="1:2" x14ac:dyDescent="0.25">
      <c r="A89" s="18"/>
      <c r="B89" s="18"/>
    </row>
    <row r="90" spans="1:2" x14ac:dyDescent="0.25">
      <c r="A90" s="18"/>
      <c r="B90" s="18"/>
    </row>
    <row r="91" spans="1:2" x14ac:dyDescent="0.25">
      <c r="A91" s="18"/>
      <c r="B91" s="18"/>
    </row>
    <row r="92" spans="1:2" x14ac:dyDescent="0.25">
      <c r="A92" s="18"/>
      <c r="B92" s="18"/>
    </row>
    <row r="93" spans="1:2" x14ac:dyDescent="0.25">
      <c r="A93" s="18"/>
      <c r="B93" s="18"/>
    </row>
    <row r="94" spans="1:2" x14ac:dyDescent="0.25">
      <c r="A94" s="18"/>
      <c r="B94" s="18"/>
    </row>
    <row r="95" spans="1:2" x14ac:dyDescent="0.25">
      <c r="A95" s="18"/>
      <c r="B95" s="18"/>
    </row>
    <row r="96" spans="1:2" x14ac:dyDescent="0.25">
      <c r="A96" s="18"/>
      <c r="B96" s="18"/>
    </row>
    <row r="97" spans="1:2" x14ac:dyDescent="0.25">
      <c r="A97" s="18"/>
      <c r="B97" s="18"/>
    </row>
    <row r="98" spans="1:2" x14ac:dyDescent="0.25">
      <c r="A98" s="18"/>
      <c r="B98" s="18"/>
    </row>
    <row r="99" spans="1:2" x14ac:dyDescent="0.25">
      <c r="A99" s="18"/>
      <c r="B99" s="18"/>
    </row>
    <row r="100" spans="1:2" x14ac:dyDescent="0.25">
      <c r="A100" s="20"/>
      <c r="B100" s="20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V33"/>
  <sheetViews>
    <sheetView workbookViewId="0">
      <selection activeCell="D29" sqref="D29"/>
    </sheetView>
  </sheetViews>
  <sheetFormatPr defaultColWidth="5.7109375" defaultRowHeight="14.25" customHeight="1" x14ac:dyDescent="0.2"/>
  <cols>
    <col min="1" max="2" width="5.7109375" style="6" customWidth="1"/>
    <col min="3" max="3" width="10.140625" style="6" customWidth="1"/>
    <col min="4" max="4" width="12" style="6" customWidth="1"/>
    <col min="5" max="5" width="9.85546875" style="6" customWidth="1"/>
    <col min="6" max="6" width="12.5703125" style="6" customWidth="1"/>
    <col min="7" max="7" width="13.42578125" style="6" customWidth="1"/>
    <col min="8" max="12" width="12.7109375" style="6" customWidth="1"/>
    <col min="13" max="16384" width="5.7109375" style="6"/>
  </cols>
  <sheetData>
    <row r="1" spans="1:12" ht="12.75" x14ac:dyDescent="0.2">
      <c r="A1" s="1"/>
      <c r="B1" s="1"/>
      <c r="C1" s="2"/>
      <c r="D1" s="46"/>
      <c r="E1" s="3"/>
      <c r="F1" s="4"/>
      <c r="G1" s="45"/>
      <c r="H1" s="5"/>
      <c r="I1" s="5"/>
      <c r="J1" s="5"/>
      <c r="K1" s="5"/>
      <c r="L1" s="45"/>
    </row>
    <row r="2" spans="1:12" ht="12.75" x14ac:dyDescent="0.2">
      <c r="A2" s="7"/>
      <c r="B2" s="7"/>
      <c r="C2" s="7"/>
      <c r="D2" s="8"/>
      <c r="E2" s="7"/>
      <c r="F2" s="9"/>
      <c r="G2" s="10"/>
      <c r="H2" s="10"/>
    </row>
    <row r="3" spans="1:12" s="52" customFormat="1" x14ac:dyDescent="0.2">
      <c r="A3" s="47"/>
      <c r="B3" s="47"/>
      <c r="C3" s="48"/>
      <c r="D3" s="49"/>
      <c r="E3" s="48"/>
      <c r="F3" s="50"/>
      <c r="G3" s="51"/>
      <c r="H3" s="51"/>
      <c r="K3" s="53" t="str">
        <f>"Ngày "&amp;MONTH(NGUON!$B$13) &amp; " tháng " &amp; MONTH(NGUON!$B$13) &amp; " Năm " &amp; YEAR(NGUON!$B$13)</f>
        <v>Ngày 1 tháng 1 Năm 2008</v>
      </c>
    </row>
    <row r="4" spans="1:12" s="52" customFormat="1" x14ac:dyDescent="0.2">
      <c r="A4" s="54"/>
      <c r="B4" s="54"/>
      <c r="C4" s="48"/>
      <c r="D4" s="56" t="s">
        <v>6</v>
      </c>
      <c r="E4" s="48"/>
      <c r="F4" s="50"/>
      <c r="G4" s="57" t="s">
        <v>13</v>
      </c>
      <c r="H4" s="55"/>
      <c r="K4" s="53" t="s">
        <v>71</v>
      </c>
    </row>
    <row r="5" spans="1:12" customFormat="1" ht="12.75" x14ac:dyDescent="0.2"/>
    <row r="6" spans="1:12" customFormat="1" ht="16.899999999999999" customHeight="1" x14ac:dyDescent="0.2"/>
    <row r="7" spans="1:12" ht="16.899999999999999" customHeight="1" x14ac:dyDescent="0.2"/>
    <row r="8" spans="1:12" ht="16.899999999999999" customHeight="1" x14ac:dyDescent="0.2"/>
    <row r="9" spans="1:12" ht="16.899999999999999" customHeight="1" x14ac:dyDescent="0.2"/>
    <row r="10" spans="1:12" ht="16.899999999999999" customHeight="1" x14ac:dyDescent="0.2"/>
    <row r="11" spans="1:12" ht="16.899999999999999" customHeight="1" x14ac:dyDescent="0.2"/>
    <row r="12" spans="1:12" ht="16.899999999999999" hidden="1" customHeight="1" x14ac:dyDescent="0.2"/>
    <row r="13" spans="1:12" ht="16.899999999999999" hidden="1" customHeight="1" x14ac:dyDescent="0.2"/>
    <row r="14" spans="1:12" ht="16.899999999999999" hidden="1" customHeight="1" x14ac:dyDescent="0.2"/>
    <row r="15" spans="1:12" ht="16.899999999999999" hidden="1" customHeight="1" x14ac:dyDescent="0.2"/>
    <row r="16" spans="1:12" ht="16.899999999999999" hidden="1" customHeight="1" x14ac:dyDescent="0.2"/>
    <row r="17" spans="1:256" ht="16.899999999999999" hidden="1" customHeight="1" x14ac:dyDescent="0.2"/>
    <row r="18" spans="1:256" ht="16.899999999999999" hidden="1" customHeight="1" x14ac:dyDescent="0.2"/>
    <row r="19" spans="1:256" ht="16.899999999999999" hidden="1" customHeight="1" x14ac:dyDescent="0.2"/>
    <row r="20" spans="1:256" ht="17.100000000000001" customHeight="1" x14ac:dyDescent="0.2">
      <c r="A20" s="11" t="s">
        <v>70</v>
      </c>
      <c r="B20" s="12"/>
      <c r="C20" s="12"/>
      <c r="D20" s="12"/>
      <c r="E20" s="12"/>
      <c r="F20" s="13"/>
      <c r="G20" s="14"/>
      <c r="H20" s="14"/>
      <c r="I20" s="14"/>
      <c r="J20" s="14"/>
      <c r="K20" s="14"/>
      <c r="L20" s="14"/>
    </row>
    <row r="21" spans="1:256" customFormat="1" ht="16.899999999999999" hidden="1" customHeight="1" x14ac:dyDescent="0.2"/>
    <row r="22" spans="1:256" customFormat="1" ht="16.899999999999999" hidden="1" customHeight="1" x14ac:dyDescent="0.2"/>
    <row r="23" spans="1:256" customFormat="1" ht="16.899999999999999" hidden="1" customHeight="1" x14ac:dyDescent="0.2"/>
    <row r="24" spans="1:256" customFormat="1" ht="16.899999999999999" hidden="1" customHeight="1" x14ac:dyDescent="0.2"/>
    <row r="25" spans="1:256" ht="16.899999999999999" hidden="1" customHeight="1" x14ac:dyDescent="0.2"/>
    <row r="26" spans="1:256" ht="16.899999999999999" hidden="1" customHeight="1" x14ac:dyDescent="0.2"/>
    <row r="27" spans="1:256" ht="14.25" hidden="1" customHeight="1" x14ac:dyDescent="0.2"/>
    <row r="28" spans="1:256" ht="14.25" hidden="1" customHeight="1" x14ac:dyDescent="0.2"/>
    <row r="29" spans="1:256" ht="14.25" hidden="1" customHeight="1" x14ac:dyDescent="0.2"/>
    <row r="30" spans="1:256" ht="14.25" hidden="1" customHeight="1" x14ac:dyDescent="0.2"/>
    <row r="32" spans="1:256" s="15" customFormat="1" ht="15" customHeight="1" x14ac:dyDescent="0.25">
      <c r="A32" s="38" t="s">
        <v>57</v>
      </c>
      <c r="B32" s="38"/>
      <c r="C32" s="39"/>
      <c r="D32" s="38"/>
      <c r="E32" s="82" t="s">
        <v>61</v>
      </c>
      <c r="F32" s="82" t="s">
        <v>62</v>
      </c>
      <c r="G32" s="40" t="s">
        <v>63</v>
      </c>
      <c r="H32" s="40" t="s">
        <v>59</v>
      </c>
      <c r="I32" s="40" t="s">
        <v>68</v>
      </c>
      <c r="J32" s="40" t="s">
        <v>66</v>
      </c>
      <c r="K32" s="40" t="s">
        <v>69</v>
      </c>
      <c r="L32" s="40" t="s">
        <v>77</v>
      </c>
      <c r="IV32" s="44"/>
    </row>
    <row r="33" spans="1:256" s="15" customFormat="1" ht="16.5" customHeight="1" x14ac:dyDescent="0.25">
      <c r="A33" s="41" t="s">
        <v>58</v>
      </c>
      <c r="B33" s="41" t="s">
        <v>79</v>
      </c>
      <c r="C33" s="42" t="s">
        <v>59</v>
      </c>
      <c r="D33" s="41" t="s">
        <v>60</v>
      </c>
      <c r="E33" s="83"/>
      <c r="F33" s="83"/>
      <c r="G33" s="43" t="s">
        <v>64</v>
      </c>
      <c r="H33" s="43" t="s">
        <v>65</v>
      </c>
      <c r="I33" s="43" t="s">
        <v>69</v>
      </c>
      <c r="J33" s="43" t="s">
        <v>67</v>
      </c>
      <c r="K33" s="43" t="s">
        <v>76</v>
      </c>
      <c r="L33" s="43" t="s">
        <v>78</v>
      </c>
      <c r="IV33" s="44"/>
    </row>
  </sheetData>
  <mergeCells count="2">
    <mergeCell ref="F32:F33"/>
    <mergeCell ref="E32:E3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topLeftCell="A4" zoomScale="115" zoomScaleNormal="115" workbookViewId="0">
      <selection activeCell="C12" sqref="C12"/>
    </sheetView>
  </sheetViews>
  <sheetFormatPr defaultRowHeight="12.75" x14ac:dyDescent="0.2"/>
  <cols>
    <col min="1" max="1" width="5.7109375" style="6" customWidth="1"/>
    <col min="2" max="2" width="17.5703125" style="6" customWidth="1"/>
    <col min="3" max="3" width="11.28515625" style="6" customWidth="1"/>
    <col min="4" max="4" width="40.85546875" style="6" customWidth="1"/>
    <col min="5" max="5" width="6.85546875" style="6" customWidth="1"/>
    <col min="6" max="6" width="13.85546875" style="6" customWidth="1"/>
    <col min="7" max="8" width="12.5703125" style="6" customWidth="1"/>
    <col min="9" max="9" width="13.7109375" style="6" customWidth="1"/>
    <col min="10" max="10" width="0" style="6" hidden="1" customWidth="1"/>
    <col min="11" max="16384" width="9.140625" style="6"/>
  </cols>
  <sheetData>
    <row r="1" spans="1:10" ht="13.5" x14ac:dyDescent="0.25">
      <c r="A1" s="67" t="str">
        <f>NGUON!B2</f>
        <v>CTY CP ĐTXD &amp; KTCTGT 584</v>
      </c>
      <c r="B1" s="68"/>
      <c r="C1" s="68"/>
    </row>
    <row r="2" spans="1:10" ht="13.5" x14ac:dyDescent="0.25">
      <c r="A2" s="69" t="str">
        <f>"Địa chỉ: "&amp;NGUON!B3</f>
        <v>Địa chỉ: 90 Đào Duy Anh, P.9, Q.PN</v>
      </c>
      <c r="B2" s="70"/>
      <c r="C2" s="70"/>
    </row>
    <row r="3" spans="1:10" ht="13.5" x14ac:dyDescent="0.25">
      <c r="A3" s="69" t="str">
        <f>"Mã số thuế : "&amp;NGUON!B4</f>
        <v>Mã số thuế : 0304967631</v>
      </c>
      <c r="B3" s="70"/>
      <c r="C3" s="70"/>
    </row>
    <row r="6" spans="1:10" ht="15.75" x14ac:dyDescent="0.2">
      <c r="A6" s="60" t="s">
        <v>84</v>
      </c>
      <c r="B6" s="60"/>
      <c r="C6" s="60"/>
      <c r="D6" s="71"/>
      <c r="E6" s="71"/>
      <c r="F6" s="71"/>
      <c r="G6" s="71"/>
      <c r="H6" s="71"/>
      <c r="I6" s="71"/>
      <c r="J6" s="71"/>
    </row>
    <row r="7" spans="1:10" ht="15.75" x14ac:dyDescent="0.2">
      <c r="A7" s="60" t="s">
        <v>83</v>
      </c>
      <c r="B7" s="60"/>
      <c r="C7" s="60"/>
      <c r="D7" s="71"/>
      <c r="E7" s="71"/>
      <c r="F7" s="71"/>
      <c r="G7" s="71"/>
      <c r="H7" s="71"/>
      <c r="I7" s="71"/>
      <c r="J7" s="71"/>
    </row>
    <row r="8" spans="1:10" ht="15.75" hidden="1" x14ac:dyDescent="0.2">
      <c r="A8" s="60"/>
      <c r="B8" s="60"/>
      <c r="C8" s="60"/>
      <c r="D8" s="71"/>
      <c r="E8" s="71"/>
      <c r="F8" s="71"/>
      <c r="G8" s="71"/>
      <c r="H8" s="71"/>
      <c r="I8" s="71"/>
      <c r="J8" s="71"/>
    </row>
    <row r="9" spans="1:10" ht="15.75" x14ac:dyDescent="0.2">
      <c r="A9" s="62" t="str">
        <f>"Từ ngày "&amp;TEXT(NGUON!B11,"DD/MM/YY")&amp;" đến ngày "&amp;TEXT(NGUON!B12,"DD/MM/YY")</f>
        <v>Từ ngày 01/01/08 đến ngày 31/01/08</v>
      </c>
      <c r="B9" s="61"/>
      <c r="C9" s="61"/>
      <c r="D9" s="71"/>
      <c r="E9" s="71"/>
      <c r="F9" s="71"/>
      <c r="G9" s="71"/>
      <c r="H9" s="71"/>
      <c r="I9" s="71"/>
      <c r="J9" s="71"/>
    </row>
    <row r="10" spans="1:10" hidden="1" x14ac:dyDescent="0.2"/>
    <row r="11" spans="1:10" x14ac:dyDescent="0.2">
      <c r="A11" s="59"/>
      <c r="B11" s="59"/>
      <c r="C11" s="59"/>
      <c r="D11" s="63"/>
      <c r="E11" s="63"/>
      <c r="F11" s="64"/>
      <c r="G11" s="65"/>
      <c r="H11" s="64"/>
      <c r="I11" s="64"/>
    </row>
    <row r="12" spans="1:10" ht="23.25" customHeight="1" x14ac:dyDescent="0.2">
      <c r="A12" s="58" t="s">
        <v>92</v>
      </c>
      <c r="B12" s="58" t="s">
        <v>91</v>
      </c>
      <c r="C12" s="58" t="s">
        <v>44</v>
      </c>
      <c r="D12" s="58" t="s">
        <v>85</v>
      </c>
      <c r="E12" s="58" t="s">
        <v>63</v>
      </c>
      <c r="F12" s="66" t="s">
        <v>86</v>
      </c>
      <c r="G12" s="66" t="s">
        <v>87</v>
      </c>
      <c r="H12" s="66" t="s">
        <v>88</v>
      </c>
      <c r="I12" s="66" t="s">
        <v>89</v>
      </c>
      <c r="J12" s="66" t="s">
        <v>90</v>
      </c>
    </row>
    <row r="13" spans="1:10" hidden="1" x14ac:dyDescent="0.2">
      <c r="F13" s="76"/>
      <c r="G13" s="76"/>
      <c r="H13" s="76"/>
      <c r="I13" s="76"/>
      <c r="J13" s="76"/>
    </row>
    <row r="14" spans="1:10" hidden="1" x14ac:dyDescent="0.2">
      <c r="F14" s="76"/>
      <c r="G14" s="76"/>
      <c r="H14" s="76"/>
      <c r="I14" s="76"/>
      <c r="J14" s="76"/>
    </row>
    <row r="15" spans="1:10" hidden="1" x14ac:dyDescent="0.2">
      <c r="F15" s="76"/>
      <c r="G15" s="76"/>
      <c r="H15" s="76"/>
      <c r="I15" s="76"/>
      <c r="J15" s="76"/>
    </row>
    <row r="16" spans="1:10" hidden="1" x14ac:dyDescent="0.2">
      <c r="F16" s="76"/>
      <c r="G16" s="76"/>
      <c r="H16" s="76"/>
      <c r="I16" s="76"/>
      <c r="J16" s="76"/>
    </row>
    <row r="17" spans="1:10" hidden="1" x14ac:dyDescent="0.2">
      <c r="F17" s="76"/>
      <c r="G17" s="76"/>
      <c r="H17" s="76"/>
      <c r="I17" s="76"/>
      <c r="J17" s="76"/>
    </row>
    <row r="18" spans="1:10" hidden="1" x14ac:dyDescent="0.2">
      <c r="F18" s="76"/>
      <c r="G18" s="76"/>
      <c r="H18" s="76"/>
      <c r="I18" s="76"/>
      <c r="J18" s="76"/>
    </row>
    <row r="19" spans="1:10" hidden="1" x14ac:dyDescent="0.2">
      <c r="F19" s="76"/>
      <c r="G19" s="76"/>
      <c r="H19" s="76"/>
      <c r="I19" s="76"/>
      <c r="J19" s="76"/>
    </row>
    <row r="20" spans="1:10" hidden="1" x14ac:dyDescent="0.2">
      <c r="A20" s="72"/>
      <c r="B20" s="72"/>
      <c r="C20" s="72"/>
      <c r="D20" s="72"/>
      <c r="E20" s="72"/>
      <c r="F20" s="77"/>
      <c r="G20" s="77"/>
      <c r="H20" s="77"/>
      <c r="I20" s="77"/>
      <c r="J20" s="77"/>
    </row>
    <row r="21" spans="1:10" hidden="1" x14ac:dyDescent="0.2">
      <c r="A21" s="72"/>
      <c r="B21" s="72"/>
      <c r="C21" s="72"/>
      <c r="D21" s="72"/>
      <c r="E21" s="80"/>
      <c r="F21" s="77"/>
      <c r="G21" s="77"/>
      <c r="H21" s="77"/>
      <c r="I21" s="77"/>
      <c r="J21" s="77"/>
    </row>
    <row r="22" spans="1:10" hidden="1" x14ac:dyDescent="0.2">
      <c r="A22" s="72"/>
      <c r="B22" s="72"/>
      <c r="C22" s="72"/>
      <c r="D22" s="72"/>
      <c r="E22" s="80"/>
      <c r="F22" s="77"/>
      <c r="G22" s="77"/>
      <c r="H22" s="77"/>
      <c r="I22" s="77"/>
      <c r="J22" s="77"/>
    </row>
    <row r="23" spans="1:10" hidden="1" x14ac:dyDescent="0.2">
      <c r="A23" s="72"/>
      <c r="B23" s="72"/>
      <c r="C23" s="72"/>
      <c r="D23" s="72"/>
      <c r="E23" s="80"/>
      <c r="F23" s="77"/>
      <c r="G23" s="77"/>
      <c r="H23" s="77"/>
      <c r="I23" s="77"/>
      <c r="J23" s="77"/>
    </row>
    <row r="24" spans="1:10" x14ac:dyDescent="0.2">
      <c r="A24" s="72"/>
      <c r="B24" s="72"/>
      <c r="C24" s="72"/>
      <c r="D24" s="72"/>
      <c r="E24" s="80"/>
      <c r="F24" s="77"/>
      <c r="G24" s="77"/>
      <c r="H24" s="77"/>
      <c r="I24" s="77"/>
      <c r="J24" s="77"/>
    </row>
    <row r="25" spans="1:10" ht="5.25" hidden="1" customHeight="1" x14ac:dyDescent="0.2">
      <c r="A25" s="73"/>
      <c r="B25" s="73"/>
      <c r="C25" s="73"/>
      <c r="D25" s="73"/>
      <c r="E25" s="81"/>
      <c r="F25" s="78"/>
      <c r="G25" s="78"/>
      <c r="H25" s="78"/>
      <c r="I25" s="78"/>
      <c r="J25" s="78"/>
    </row>
    <row r="26" spans="1:10" x14ac:dyDescent="0.2">
      <c r="A26" s="84" t="s">
        <v>70</v>
      </c>
      <c r="B26" s="84"/>
      <c r="C26" s="84"/>
      <c r="D26" s="84"/>
      <c r="E26" s="84"/>
      <c r="F26" s="79">
        <f>SUM(F21:F25)</f>
        <v>0</v>
      </c>
      <c r="G26" s="79">
        <f>SUM(G21:G25)</f>
        <v>0</v>
      </c>
      <c r="H26" s="79">
        <f>SUM(H21:H25)</f>
        <v>0</v>
      </c>
      <c r="I26" s="79">
        <f>SUM(I21:I25)</f>
        <v>0</v>
      </c>
      <c r="J26" s="79">
        <f>SUM(J21:J25)</f>
        <v>0</v>
      </c>
    </row>
    <row r="28" spans="1:10" x14ac:dyDescent="0.2">
      <c r="H28" s="74" t="str">
        <f>"Ngày "&amp;DAY(NGUON!B13)&amp;" tháng "&amp;MONTH(NGUON!B13)&amp;" năm "&amp;YEAR(NGUON!B13)</f>
        <v>Ngày 31 tháng 1 năm 2008</v>
      </c>
    </row>
    <row r="29" spans="1:10" x14ac:dyDescent="0.2">
      <c r="B29" s="74" t="s">
        <v>93</v>
      </c>
      <c r="C29" s="74"/>
      <c r="D29" s="74" t="s">
        <v>13</v>
      </c>
      <c r="E29" s="74"/>
      <c r="F29" s="74"/>
      <c r="G29" s="74"/>
      <c r="H29" s="74" t="s">
        <v>71</v>
      </c>
    </row>
    <row r="34" spans="2:8" x14ac:dyDescent="0.2">
      <c r="B34" s="75" t="str">
        <f>NGUON!B8</f>
        <v>nguyen van bb</v>
      </c>
      <c r="C34" s="74"/>
      <c r="D34" s="75" t="str">
        <f>NGUON!B6</f>
        <v>nguyen van a</v>
      </c>
      <c r="E34" s="74"/>
      <c r="F34" s="74"/>
      <c r="G34" s="74"/>
      <c r="H34" s="75" t="str">
        <f>NGUON!B5</f>
        <v>NGUT,TS. LE VINH DANH</v>
      </c>
    </row>
  </sheetData>
  <mergeCells count="1">
    <mergeCell ref="A26:E26"/>
  </mergeCells>
  <pageMargins left="0.34" right="0.13" top="0.28000000000000003" bottom="0.75" header="0.16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NGUON</vt:lpstr>
      <vt:lpstr>KTCHUKY</vt:lpstr>
      <vt:lpstr>IN</vt:lpstr>
      <vt:lpstr>BC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Admin</cp:lastModifiedBy>
  <cp:lastPrinted>2013-11-20T08:17:29Z</cp:lastPrinted>
  <dcterms:created xsi:type="dcterms:W3CDTF">2007-09-03T02:44:22Z</dcterms:created>
  <dcterms:modified xsi:type="dcterms:W3CDTF">2013-11-22T04:06:52Z</dcterms:modified>
</cp:coreProperties>
</file>