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90" windowWidth="12120" windowHeight="8850" activeTab="1"/>
  </bookViews>
  <sheets>
    <sheet name="DuLieu" sheetId="4" r:id="rId1"/>
    <sheet name="In" sheetId="1" r:id="rId2"/>
  </sheets>
  <calcPr calcId="144525"/>
</workbook>
</file>

<file path=xl/calcChain.xml><?xml version="1.0" encoding="utf-8"?>
<calcChain xmlns="http://schemas.openxmlformats.org/spreadsheetml/2006/main">
  <c r="AL39" i="1" l="1"/>
  <c r="AL40" i="1"/>
  <c r="AL41" i="1"/>
  <c r="AL42" i="1"/>
  <c r="AL43" i="1"/>
  <c r="AL44" i="1"/>
  <c r="AL45" i="1"/>
  <c r="AL46" i="1"/>
  <c r="AL47" i="1"/>
  <c r="AL38" i="1"/>
  <c r="BE39" i="1" l="1"/>
  <c r="BE40" i="1"/>
  <c r="BE41" i="1"/>
  <c r="BE42" i="1"/>
  <c r="BE43" i="1"/>
  <c r="BE44" i="1"/>
  <c r="BE45" i="1"/>
  <c r="BE46" i="1"/>
  <c r="BE47" i="1"/>
  <c r="BE38" i="1"/>
  <c r="AT39" i="1"/>
  <c r="AT40" i="1"/>
  <c r="AT41" i="1"/>
  <c r="AT42" i="1"/>
  <c r="AT43" i="1"/>
  <c r="AT44" i="1"/>
  <c r="AT45" i="1"/>
  <c r="AT46" i="1"/>
  <c r="AT47" i="1"/>
  <c r="AT38" i="1"/>
  <c r="B46" i="1" l="1"/>
  <c r="B47" i="1"/>
  <c r="B39" i="1"/>
  <c r="B40" i="1"/>
  <c r="B41" i="1"/>
  <c r="B42" i="1"/>
  <c r="B43" i="1"/>
  <c r="B44" i="1"/>
  <c r="B45" i="1"/>
  <c r="B38" i="1"/>
  <c r="D38" i="1"/>
  <c r="AA38" i="1"/>
  <c r="D39" i="1"/>
  <c r="AA39" i="1"/>
  <c r="D40" i="1"/>
  <c r="AA40" i="1"/>
  <c r="D41" i="1"/>
  <c r="AA41" i="1"/>
  <c r="D42" i="1"/>
  <c r="AA42" i="1"/>
  <c r="D40" i="4" l="1"/>
  <c r="E20" i="4"/>
  <c r="E18" i="4"/>
  <c r="E13" i="4"/>
  <c r="E12" i="4"/>
  <c r="E11" i="4"/>
  <c r="D47" i="1"/>
  <c r="AA47" i="1"/>
  <c r="AA46" i="1"/>
  <c r="AA45" i="1"/>
  <c r="AA44" i="1"/>
  <c r="AA43" i="1"/>
  <c r="E4" i="4"/>
  <c r="E14" i="4"/>
  <c r="E27" i="4"/>
  <c r="E24" i="4"/>
  <c r="E23" i="4"/>
  <c r="E46" i="4"/>
  <c r="E43" i="4"/>
  <c r="E42" i="4"/>
  <c r="E41" i="4"/>
  <c r="E3" i="4"/>
  <c r="E5" i="4"/>
  <c r="E6" i="4"/>
  <c r="E7" i="4"/>
  <c r="E9" i="4"/>
  <c r="E10" i="4"/>
  <c r="E15" i="4"/>
  <c r="E16" i="4"/>
  <c r="E17" i="4"/>
  <c r="E19" i="4"/>
  <c r="E21" i="4"/>
  <c r="E22" i="4"/>
  <c r="E25" i="4"/>
  <c r="E26" i="4"/>
  <c r="E28" i="4"/>
  <c r="E29" i="4"/>
  <c r="E30" i="4"/>
  <c r="E31" i="4"/>
  <c r="E32" i="4"/>
  <c r="E33" i="4"/>
  <c r="E34" i="4"/>
  <c r="E35" i="4"/>
  <c r="E36" i="4"/>
  <c r="E37" i="4"/>
  <c r="E38" i="4"/>
  <c r="E39" i="4"/>
  <c r="E2" i="4"/>
  <c r="E40" i="4"/>
  <c r="D46" i="1"/>
  <c r="D45" i="1"/>
  <c r="D44" i="1"/>
  <c r="D43" i="1"/>
  <c r="BA30" i="1"/>
</calcChain>
</file>

<file path=xl/comments1.xml><?xml version="1.0" encoding="utf-8"?>
<comments xmlns="http://schemas.openxmlformats.org/spreadsheetml/2006/main">
  <authors>
    <author>User</author>
  </authors>
  <commentList>
    <comment ref="A2" authorId="0">
      <text>
        <r>
          <rPr>
            <b/>
            <sz val="10"/>
            <color indexed="81"/>
            <rFont val="Tahoma"/>
            <family val="2"/>
          </rPr>
          <t>Nếu ô này có giá trị là 1 thì Smart sẽ gán các giá trị trong cột E vào Shape tương ứng của nó trong Sheet In</t>
        </r>
      </text>
    </comment>
  </commentList>
</comments>
</file>

<file path=xl/sharedStrings.xml><?xml version="1.0" encoding="utf-8"?>
<sst xmlns="http://schemas.openxmlformats.org/spreadsheetml/2006/main" count="909" uniqueCount="205">
  <si>
    <t>123456789</t>
  </si>
  <si>
    <t>Năm</t>
  </si>
  <si>
    <t>Diễn giải</t>
  </si>
  <si>
    <t>Tiền thuế</t>
  </si>
  <si>
    <t>Thuế suất</t>
  </si>
  <si>
    <t>Số tiền bằng chữ</t>
  </si>
  <si>
    <t>Đơn Vị</t>
  </si>
  <si>
    <t>Địa Chỉ</t>
  </si>
  <si>
    <t>Ngày</t>
  </si>
  <si>
    <t>Số tài khoản</t>
  </si>
  <si>
    <t xml:space="preserve">Tiền hàng </t>
  </si>
  <si>
    <t>Mã số thuế</t>
  </si>
  <si>
    <t>Giá trị</t>
  </si>
  <si>
    <t>Tháng</t>
  </si>
  <si>
    <t>Tổng thanh toán</t>
  </si>
  <si>
    <t>Họ tên người mua hàng</t>
  </si>
  <si>
    <t>Ghi chú</t>
  </si>
  <si>
    <t>Hình Thức Thanh Toán</t>
  </si>
  <si>
    <t>Nhân viên bán</t>
  </si>
  <si>
    <t>Tiền chiết khấu</t>
  </si>
  <si>
    <t>Phần trăm chiết khấu</t>
  </si>
  <si>
    <t>Thành tiền USD (Chưa thuế)</t>
  </si>
  <si>
    <t>Bằng chữ Việt - Tiền USD (Chưa thuế)</t>
  </si>
  <si>
    <t>Bằng chữ English - Tiền USD (Chưa thuế)</t>
  </si>
  <si>
    <t>Tiền USD phế liệu</t>
  </si>
  <si>
    <t>Tiền VND phế liệu</t>
  </si>
  <si>
    <t>Bằng chữ Việt - (TTUSD - TTUSD_PL)</t>
  </si>
  <si>
    <t>Bằng chữ English - (TTUSD - TTUSD_PL)</t>
  </si>
  <si>
    <t>Thuế USD</t>
  </si>
  <si>
    <t>Số invoice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</si>
  <si>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</si>
  <si>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</si>
  <si>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</si>
  <si>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</si>
  <si>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</si>
  <si>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</si>
  <si>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</si>
  <si>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</si>
  <si>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</si>
  <si>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</si>
  <si>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Tên shape</t>
  </si>
  <si>
    <t>Giá trị In</t>
  </si>
  <si>
    <t>Đối tượng nhận</t>
  </si>
  <si>
    <t>Đối tượng xuất</t>
  </si>
  <si>
    <t>Tỷ giá</t>
  </si>
  <si>
    <t>Có In Số lô,Hạn sử dụng từ KTDMLO</t>
  </si>
  <si>
    <t>F</t>
  </si>
  <si>
    <t>Chiết khấu thương mại</t>
  </si>
  <si>
    <t>Ghi chú chiết khấu thương mại</t>
  </si>
  <si>
    <t>Ghi chú chiết khấu thương mại - Theo đơn giá</t>
  </si>
  <si>
    <t>Số tiền bằng số (Sau chiết khấu)</t>
  </si>
  <si>
    <t>Sổ tiền bẳng chữ (Sau chiết khấu)</t>
  </si>
  <si>
    <t>Tên đối tượng pháp nhân nợ</t>
  </si>
  <si>
    <t>Tên đối tượng pháp nhân có</t>
  </si>
  <si>
    <t>TM/CK</t>
  </si>
  <si>
    <t>Công Ty TNHH SX-TM Bảo Quang</t>
  </si>
  <si>
    <t>Lô 21 Đường Tân Tạo_khu CN Tân Tạo _ P Tân Tạo A _Q Bình Tân_TP HCM</t>
  </si>
  <si>
    <t>0301921290</t>
  </si>
  <si>
    <t>Hai triệu hai trăm chín mươi bảy ngàn bốn trăm ba mươi một đồng chẵn</t>
  </si>
  <si>
    <t>Chẵn</t>
  </si>
  <si>
    <t>None</t>
  </si>
  <si>
    <t>08-853820</t>
  </si>
  <si>
    <t/>
  </si>
  <si>
    <t>Kho xí nghiệp thành phẩm 2</t>
  </si>
  <si>
    <t>DK5D TW O/E,71cm,D51BL/DB,310</t>
  </si>
  <si>
    <t>Sợi</t>
  </si>
  <si>
    <t>1311</t>
  </si>
  <si>
    <t>51122</t>
  </si>
  <si>
    <t>DL_BQUANG</t>
  </si>
  <si>
    <t>MKHO5</t>
  </si>
  <si>
    <t>0D500O2007101D51BL_DB3100000</t>
  </si>
  <si>
    <t>HDBR_14</t>
  </si>
  <si>
    <t>AA/12P</t>
  </si>
  <si>
    <t>0008407</t>
  </si>
  <si>
    <t>R</t>
  </si>
  <si>
    <t>33311</t>
  </si>
  <si>
    <t>10</t>
  </si>
  <si>
    <t>THUYTIEN</t>
  </si>
  <si>
    <t>NO</t>
  </si>
  <si>
    <t>15552</t>
  </si>
  <si>
    <t>DK5D TW O/E,73cm,D51BL/DB,310</t>
  </si>
  <si>
    <t>0D500O2007301D51BL_DB3100000</t>
  </si>
  <si>
    <t>DK5D TW O/E,75cm,D51BL/DB,310</t>
  </si>
  <si>
    <t>0D500O2007501D51BL_DB3100000</t>
  </si>
  <si>
    <t>DK5D TW O/E,77cm,D51BL/DB,310</t>
  </si>
  <si>
    <t>0D500O2007701D51BL_DB3100000</t>
  </si>
  <si>
    <t>DK5D TW O/E,79cm,D51BL/DB,310</t>
  </si>
  <si>
    <t>0D500O2007901D51BL_DB3100000</t>
  </si>
  <si>
    <t>STT_IN</t>
  </si>
  <si>
    <t>TENDM</t>
  </si>
  <si>
    <t>DONVI</t>
  </si>
  <si>
    <t>LUONG</t>
  </si>
  <si>
    <t>DGVND</t>
  </si>
  <si>
    <t>TTVND</t>
  </si>
  <si>
    <t>DIENGIAI</t>
  </si>
  <si>
    <t>TKNO</t>
  </si>
  <si>
    <t>TKCO</t>
  </si>
  <si>
    <t>MADTPNNO</t>
  </si>
  <si>
    <t>MADTPNCO</t>
  </si>
  <si>
    <t>MAYTCPNO</t>
  </si>
  <si>
    <t>MAYTCPCO</t>
  </si>
  <si>
    <t>MADMNO</t>
  </si>
  <si>
    <t>MADMCO</t>
  </si>
  <si>
    <t>TTUSD</t>
  </si>
  <si>
    <t>TYGIA</t>
  </si>
  <si>
    <t>DONVI_CTU</t>
  </si>
  <si>
    <t>LUONG_CTU</t>
  </si>
  <si>
    <t>TENHH_IN</t>
  </si>
  <si>
    <t>SO_HOPDONG</t>
  </si>
  <si>
    <t>STT_SC</t>
  </si>
  <si>
    <t>SAPXEP1</t>
  </si>
  <si>
    <t>CHIETKHAU</t>
  </si>
  <si>
    <t>THUEVND</t>
  </si>
  <si>
    <t>COL_11</t>
  </si>
  <si>
    <t>KYHIEU</t>
  </si>
  <si>
    <t>HANSUDUNG</t>
  </si>
  <si>
    <t>NHASANXUAT</t>
  </si>
  <si>
    <t>NHACUNGCAP</t>
  </si>
  <si>
    <t>LO_XUAT</t>
  </si>
  <si>
    <t>LCTG</t>
  </si>
  <si>
    <t>SR_HD</t>
  </si>
  <si>
    <t>SO_HD</t>
  </si>
  <si>
    <t>NGAY_HD</t>
  </si>
  <si>
    <t>SOCT</t>
  </si>
  <si>
    <t>SO_PC</t>
  </si>
  <si>
    <t>NGAYCT</t>
  </si>
  <si>
    <t>LO_NHAP</t>
  </si>
  <si>
    <t>MA_CT</t>
  </si>
  <si>
    <t>MADTGT</t>
  </si>
  <si>
    <t>PT_CK</t>
  </si>
  <si>
    <t>HDVAT</t>
  </si>
  <si>
    <t>TKTHUE</t>
  </si>
  <si>
    <t>TS_GTGT</t>
  </si>
  <si>
    <t>TTVND_TT</t>
  </si>
  <si>
    <t>MATHANG</t>
  </si>
  <si>
    <t>MAKH</t>
  </si>
  <si>
    <t>TENKH</t>
  </si>
  <si>
    <t>MS_DN</t>
  </si>
  <si>
    <t>DIACHI</t>
  </si>
  <si>
    <t>DIACHI_NGD</t>
  </si>
  <si>
    <t>KHACHHANG</t>
  </si>
  <si>
    <t>GHICHU</t>
  </si>
  <si>
    <t>NV_BAN</t>
  </si>
  <si>
    <t>DGVON</t>
  </si>
  <si>
    <t>GTVON</t>
  </si>
  <si>
    <t>LAI_GOP</t>
  </si>
  <si>
    <t>THUEUSD</t>
  </si>
  <si>
    <t>TTUSD_TT</t>
  </si>
  <si>
    <t>SOCTGS</t>
  </si>
  <si>
    <t>NGAYCTGS</t>
  </si>
  <si>
    <t>DT_NHAN</t>
  </si>
  <si>
    <t>DT_XUAT</t>
  </si>
  <si>
    <t>THANG</t>
  </si>
  <si>
    <t>MAUSER</t>
  </si>
  <si>
    <t>MATTTU</t>
  </si>
  <si>
    <t>NGAY_DAO_HAN</t>
  </si>
  <si>
    <t>MADVTT</t>
  </si>
  <si>
    <t>TENDVTT</t>
  </si>
  <si>
    <t>TKNHNO</t>
  </si>
  <si>
    <t>TENTKNHNO</t>
  </si>
  <si>
    <t>MADVNT</t>
  </si>
  <si>
    <t>TENDVNT</t>
  </si>
  <si>
    <t>TKNHCO</t>
  </si>
  <si>
    <t>TENTKNHCO</t>
  </si>
  <si>
    <t>TENVUNG</t>
  </si>
  <si>
    <t>MANGD</t>
  </si>
  <si>
    <t>DIENGIAI2</t>
  </si>
  <si>
    <t>DGUSD</t>
  </si>
  <si>
    <t>TIENHANG</t>
  </si>
  <si>
    <t>HTTT</t>
  </si>
  <si>
    <t>INVOI</t>
  </si>
  <si>
    <t>MASANPHAM</t>
  </si>
  <si>
    <t>DONTRONG</t>
  </si>
  <si>
    <t>MA_NV_BAN</t>
  </si>
  <si>
    <t>SOCT_U</t>
  </si>
  <si>
    <t>COL_12</t>
  </si>
  <si>
    <t>COL_13</t>
  </si>
  <si>
    <t>DANHDAU</t>
  </si>
  <si>
    <t>TRANGTHAI</t>
  </si>
  <si>
    <t>CHIETKHAU_USD</t>
  </si>
  <si>
    <t>DG_VC</t>
  </si>
  <si>
    <t>ID_CHUNGTU</t>
  </si>
  <si>
    <t>MA_TIEP_THI</t>
  </si>
  <si>
    <t>MA_TT</t>
  </si>
  <si>
    <t>MA_VUNG</t>
  </si>
  <si>
    <t>MODEL</t>
  </si>
  <si>
    <t>MS_TM</t>
  </si>
  <si>
    <t>NGAY_HOPDONG_SC</t>
  </si>
  <si>
    <t>NGAY_TT</t>
  </si>
  <si>
    <t>NGAYLO</t>
  </si>
  <si>
    <t>NOIDUNG_SC</t>
  </si>
  <si>
    <t>SO_PT</t>
  </si>
  <si>
    <t>STT_TT</t>
  </si>
  <si>
    <t>TEN_TIEP_THI</t>
  </si>
  <si>
    <t>TENCT_SC</t>
  </si>
  <si>
    <t>TENYTCPNO</t>
  </si>
  <si>
    <t>TK_XUATKHO</t>
  </si>
  <si>
    <t>TNK_USD</t>
  </si>
  <si>
    <t>TNK_VND</t>
  </si>
  <si>
    <t>TS_NK</t>
  </si>
  <si>
    <t>TT_VC</t>
  </si>
  <si>
    <t>THANG_N</t>
  </si>
  <si>
    <t>THUEEUR</t>
  </si>
  <si>
    <t>TTEUR</t>
  </si>
  <si>
    <t>Qua 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</si>
</sst>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##,###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4">
    <xf numFmtId="0" fontId="0" fillId="0" borderId="0" xfId="0"/>
    <xf numFmtId="4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Border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shrinkToFi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/>
    </xf>
    <xf numFmtId="2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/>
    <xf numFmtId="0" fontId="10" fillId="0" borderId="3" xfId="0" applyFont="1" applyBorder="1"/>
    <xf numFmtId="49" fontId="10" fillId="0" borderId="3" xfId="0" applyNumberFormat="1" applyFont="1" applyBorder="1"/>
    <xf numFmtId="3" fontId="10" fillId="0" borderId="3" xfId="0" applyNumberFormat="1" applyFont="1" applyBorder="1"/>
    <xf numFmtId="49" fontId="11" fillId="0" borderId="3" xfId="0" applyNumberFormat="1" applyFont="1" applyBorder="1"/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2" fontId="11" fillId="0" borderId="3" xfId="0" applyNumberFormat="1" applyFont="1" applyBorder="1"/>
    <xf numFmtId="0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/>
    <xf numFmtId="49" fontId="9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/>
    <xf numFmtId="49" fontId="3" fillId="0" borderId="0" xfId="0" applyNumberFormat="1" applyFont="1" applyAlignment="1"/>
    <xf numFmtId="49" fontId="4" fillId="0" borderId="1" xfId="0" applyNumberFormat="1" applyFont="1" applyBorder="1" applyAlignment="1"/>
    <xf numFmtId="3" fontId="10" fillId="0" borderId="3" xfId="0" applyNumberFormat="1" applyFont="1" applyBorder="1" applyAlignment="1"/>
    <xf numFmtId="164" fontId="10" fillId="0" borderId="3" xfId="0" applyNumberFormat="1" applyFont="1" applyBorder="1"/>
    <xf numFmtId="2" fontId="11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3" xfId="0" applyNumberFormat="1" applyFont="1" applyBorder="1" applyAlignment="1"/>
    <xf numFmtId="3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167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quotePrefix="1"/>
    <xf numFmtId="14" fontId="0" fillId="0" borderId="0" xfId="0" applyNumberFormat="1"/>
    <xf numFmtId="0" fontId="4" fillId="0" borderId="0" xfId="0" applyFont="1"/>
    <xf numFmtId="0" fontId="5" fillId="0" borderId="0" xfId="0" applyFont="1" applyBorder="1" applyAlignment="1">
      <alignment horizontal="left"/>
    </xf>
    <xf numFmtId="167" fontId="5" fillId="0" borderId="0" xfId="1" applyNumberFormat="1" applyFont="1" applyFill="1" applyBorder="1" applyAlignment="1">
      <alignment horizontal="right" vertical="center" shrinkToFit="1"/>
    </xf>
    <xf numFmtId="0" fontId="8" fillId="0" borderId="0" xfId="0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shrinkToFit="1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3" fontId="0" fillId="0" borderId="0" xfId="0" applyNumberFormat="1"/>
    <xf numFmtId="4" fontId="5" fillId="0" borderId="0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38823</xdr:colOff>
      <xdr:row>17</xdr:row>
      <xdr:rowOff>104775</xdr:rowOff>
    </xdr:from>
    <xdr:ext cx="235824" cy="17056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877273" y="2143125"/>
          <a:ext cx="235824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oneCellAnchor>
  <xdr:oneCellAnchor>
    <xdr:from>
      <xdr:col>29</xdr:col>
      <xdr:colOff>50174</xdr:colOff>
      <xdr:row>17</xdr:row>
      <xdr:rowOff>114300</xdr:rowOff>
    </xdr:from>
    <xdr:ext cx="161070" cy="170560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460124" y="2152650"/>
          <a:ext cx="161070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01</a:t>
          </a:r>
        </a:p>
      </xdr:txBody>
    </xdr:sp>
    <xdr:clientData/>
  </xdr:oneCellAnchor>
  <xdr:twoCellAnchor editAs="oneCell">
    <xdr:from>
      <xdr:col>33</xdr:col>
      <xdr:colOff>95250</xdr:colOff>
      <xdr:row>17</xdr:row>
      <xdr:rowOff>104775</xdr:rowOff>
    </xdr:from>
    <xdr:to>
      <xdr:col>36</xdr:col>
      <xdr:colOff>66675</xdr:colOff>
      <xdr:row>19</xdr:row>
      <xdr:rowOff>38100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3962400" y="2143125"/>
          <a:ext cx="3143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22860" rIns="0" bIns="0" anchor="t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 editAs="oneCell">
    <xdr:from>
      <xdr:col>33</xdr:col>
      <xdr:colOff>19050</xdr:colOff>
      <xdr:row>26</xdr:row>
      <xdr:rowOff>47625</xdr:rowOff>
    </xdr:from>
    <xdr:to>
      <xdr:col>55</xdr:col>
      <xdr:colOff>38100</xdr:colOff>
      <xdr:row>27</xdr:row>
      <xdr:rowOff>104775</xdr:rowOff>
    </xdr:to>
    <xdr:sp macro="" textlink="">
      <xdr:nvSpPr>
        <xdr:cNvPr id="1235" name="Text Box 8"/>
        <xdr:cNvSpPr txBox="1">
          <a:spLocks noChangeArrowheads="1"/>
        </xdr:cNvSpPr>
      </xdr:nvSpPr>
      <xdr:spPr bwMode="auto">
        <a:xfrm>
          <a:off x="3429000" y="3267075"/>
          <a:ext cx="2533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104775</xdr:colOff>
      <xdr:row>19</xdr:row>
      <xdr:rowOff>114300</xdr:rowOff>
    </xdr:from>
    <xdr:to>
      <xdr:col>47</xdr:col>
      <xdr:colOff>76200</xdr:colOff>
      <xdr:row>20</xdr:row>
      <xdr:rowOff>104775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457325" y="2400300"/>
          <a:ext cx="392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21</xdr:row>
      <xdr:rowOff>67151</xdr:rowOff>
    </xdr:from>
    <xdr:to>
      <xdr:col>41</xdr:col>
      <xdr:colOff>76200</xdr:colOff>
      <xdr:row>23</xdr:row>
      <xdr:rowOff>18574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904875" y="2667476"/>
          <a:ext cx="3952875" cy="19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anchorCtr="0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Công Ty TNHH SX-TM Bảo Quang</a:t>
          </a:r>
        </a:p>
      </xdr:txBody>
    </xdr:sp>
    <xdr:clientData/>
  </xdr:twoCellAnchor>
  <xdr:twoCellAnchor>
    <xdr:from>
      <xdr:col>4</xdr:col>
      <xdr:colOff>104775</xdr:colOff>
      <xdr:row>24</xdr:row>
      <xdr:rowOff>0</xdr:rowOff>
    </xdr:from>
    <xdr:to>
      <xdr:col>57</xdr:col>
      <xdr:colOff>47625</xdr:colOff>
      <xdr:row>25</xdr:row>
      <xdr:rowOff>66675</xdr:rowOff>
    </xdr:to>
    <xdr:sp macro="" textlink="">
      <xdr:nvSpPr>
        <xdr:cNvPr id="1205" name="Text Box 6"/>
        <xdr:cNvSpPr txBox="1">
          <a:spLocks noChangeArrowheads="1"/>
        </xdr:cNvSpPr>
      </xdr:nvSpPr>
      <xdr:spPr bwMode="auto">
        <a:xfrm>
          <a:off x="657225" y="2971800"/>
          <a:ext cx="5734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Lô 21 Đường Tân Tạo_khu CN Tân Tạo _ P Tân Tạo A _Q Bình Tân_TP HCM</a:t>
          </a:r>
        </a:p>
      </xdr:txBody>
    </xdr:sp>
    <xdr:clientData/>
  </xdr:twoCellAnchor>
  <xdr:twoCellAnchor>
    <xdr:from>
      <xdr:col>12</xdr:col>
      <xdr:colOff>9525</xdr:colOff>
      <xdr:row>28</xdr:row>
      <xdr:rowOff>76200</xdr:rowOff>
    </xdr:from>
    <xdr:to>
      <xdr:col>24</xdr:col>
      <xdr:colOff>104775</xdr:colOff>
      <xdr:row>29</xdr:row>
      <xdr:rowOff>114300</xdr:rowOff>
    </xdr:to>
    <xdr:sp macro="" textlink="">
      <xdr:nvSpPr>
        <xdr:cNvPr id="1206" name="Text Box 9"/>
        <xdr:cNvSpPr txBox="1">
          <a:spLocks noChangeArrowheads="1"/>
        </xdr:cNvSpPr>
      </xdr:nvSpPr>
      <xdr:spPr bwMode="auto">
        <a:xfrm>
          <a:off x="1476375" y="3543300"/>
          <a:ext cx="1238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TM/CK</a:t>
          </a:r>
        </a:p>
      </xdr:txBody>
    </xdr:sp>
    <xdr:clientData/>
  </xdr:twoCellAnchor>
  <xdr:twoCellAnchor>
    <xdr:from>
      <xdr:col>28</xdr:col>
      <xdr:colOff>47625</xdr:colOff>
      <xdr:row>28</xdr:row>
      <xdr:rowOff>133350</xdr:rowOff>
    </xdr:from>
    <xdr:to>
      <xdr:col>58</xdr:col>
      <xdr:colOff>142875</xdr:colOff>
      <xdr:row>30</xdr:row>
      <xdr:rowOff>38100</xdr:rowOff>
    </xdr:to>
    <xdr:sp macro="" textlink="">
      <xdr:nvSpPr>
        <xdr:cNvPr id="1207" name="Text Box 10"/>
        <xdr:cNvSpPr txBox="1">
          <a:spLocks noChangeArrowheads="1"/>
        </xdr:cNvSpPr>
      </xdr:nvSpPr>
      <xdr:spPr bwMode="auto">
        <a:xfrm>
          <a:off x="3114675" y="3600450"/>
          <a:ext cx="3486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0    3     0    1   9    2   1    2    9      0</a:t>
          </a:r>
        </a:p>
      </xdr:txBody>
    </xdr:sp>
    <xdr:clientData/>
  </xdr:twoCellAnchor>
  <xdr:twoCellAnchor>
    <xdr:from>
      <xdr:col>12</xdr:col>
      <xdr:colOff>85725</xdr:colOff>
      <xdr:row>56</xdr:row>
      <xdr:rowOff>114300</xdr:rowOff>
    </xdr:from>
    <xdr:to>
      <xdr:col>58</xdr:col>
      <xdr:colOff>95250</xdr:colOff>
      <xdr:row>60</xdr:row>
      <xdr:rowOff>85725</xdr:rowOff>
    </xdr:to>
    <xdr:sp macro="" textlink="">
      <xdr:nvSpPr>
        <xdr:cNvPr id="1208" name="Text Box 11"/>
        <xdr:cNvSpPr txBox="1">
          <a:spLocks noChangeArrowheads="1"/>
        </xdr:cNvSpPr>
      </xdr:nvSpPr>
      <xdr:spPr bwMode="auto">
        <a:xfrm>
          <a:off x="1552575" y="9039225"/>
          <a:ext cx="50006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Hai triệu hai trăm chín mươi bảy ngàn bốn trăm ba mươi một đồng chẵn</a:t>
          </a:r>
        </a:p>
      </xdr:txBody>
    </xdr:sp>
    <xdr:clientData/>
  </xdr:twoCellAnchor>
  <xdr:twoCellAnchor>
    <xdr:from>
      <xdr:col>10</xdr:col>
      <xdr:colOff>104775</xdr:colOff>
      <xdr:row>53</xdr:row>
      <xdr:rowOff>28575</xdr:rowOff>
    </xdr:from>
    <xdr:to>
      <xdr:col>14</xdr:col>
      <xdr:colOff>47625</xdr:colOff>
      <xdr:row>54</xdr:row>
      <xdr:rowOff>104775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857375" y="7629525"/>
          <a:ext cx="62865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45</xdr:col>
      <xdr:colOff>85725</xdr:colOff>
      <xdr:row>51</xdr:row>
      <xdr:rowOff>57150</xdr:rowOff>
    </xdr:from>
    <xdr:to>
      <xdr:col>57</xdr:col>
      <xdr:colOff>28575</xdr:colOff>
      <xdr:row>52</xdr:row>
      <xdr:rowOff>114300</xdr:rowOff>
    </xdr:to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4772025" y="7543800"/>
          <a:ext cx="12096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27432" bIns="0" anchor="ctr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2.088.574</a:t>
          </a:r>
        </a:p>
      </xdr:txBody>
    </xdr:sp>
    <xdr:clientData/>
  </xdr:twoCellAnchor>
  <xdr:twoCellAnchor>
    <xdr:from>
      <xdr:col>45</xdr:col>
      <xdr:colOff>66675</xdr:colOff>
      <xdr:row>53</xdr:row>
      <xdr:rowOff>19050</xdr:rowOff>
    </xdr:from>
    <xdr:to>
      <xdr:col>57</xdr:col>
      <xdr:colOff>9525</xdr:colOff>
      <xdr:row>54</xdr:row>
      <xdr:rowOff>85725</xdr:rowOff>
    </xdr:to>
    <xdr:sp macro="" textlink="">
      <xdr:nvSpPr>
        <xdr:cNvPr id="1178" name="Text Box 14"/>
        <xdr:cNvSpPr txBox="1">
          <a:spLocks noChangeArrowheads="1"/>
        </xdr:cNvSpPr>
      </xdr:nvSpPr>
      <xdr:spPr bwMode="auto">
        <a:xfrm>
          <a:off x="4743450" y="7829550"/>
          <a:ext cx="1209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208.857</a:t>
          </a:r>
        </a:p>
      </xdr:txBody>
    </xdr:sp>
    <xdr:clientData/>
  </xdr:twoCellAnchor>
  <xdr:twoCellAnchor>
    <xdr:from>
      <xdr:col>45</xdr:col>
      <xdr:colOff>57150</xdr:colOff>
      <xdr:row>54</xdr:row>
      <xdr:rowOff>114300</xdr:rowOff>
    </xdr:from>
    <xdr:to>
      <xdr:col>57</xdr:col>
      <xdr:colOff>0</xdr:colOff>
      <xdr:row>56</xdr:row>
      <xdr:rowOff>47625</xdr:rowOff>
    </xdr:to>
    <xdr:sp macro="" textlink="">
      <xdr:nvSpPr>
        <xdr:cNvPr id="1179" name="Text Box 15"/>
        <xdr:cNvSpPr txBox="1">
          <a:spLocks noChangeArrowheads="1"/>
        </xdr:cNvSpPr>
      </xdr:nvSpPr>
      <xdr:spPr bwMode="auto">
        <a:xfrm>
          <a:off x="4733925" y="8105775"/>
          <a:ext cx="12096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2.297.431</a:t>
          </a:r>
        </a:p>
      </xdr:txBody>
    </xdr:sp>
    <xdr:clientData/>
  </xdr:twoCellAnchor>
  <xdr:twoCellAnchor>
    <xdr:from>
      <xdr:col>4</xdr:col>
      <xdr:colOff>9525</xdr:colOff>
      <xdr:row>26</xdr:row>
      <xdr:rowOff>57150</xdr:rowOff>
    </xdr:from>
    <xdr:to>
      <xdr:col>25</xdr:col>
      <xdr:colOff>38100</xdr:colOff>
      <xdr:row>27</xdr:row>
      <xdr:rowOff>114300</xdr:rowOff>
    </xdr:to>
    <xdr:sp macro="" textlink="">
      <xdr:nvSpPr>
        <xdr:cNvPr id="1246" name="Text Box 7"/>
        <xdr:cNvSpPr txBox="1">
          <a:spLocks noChangeArrowheads="1"/>
        </xdr:cNvSpPr>
      </xdr:nvSpPr>
      <xdr:spPr bwMode="auto">
        <a:xfrm>
          <a:off x="561975" y="3276600"/>
          <a:ext cx="2200275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Z96"/>
  <sheetViews>
    <sheetView topLeftCell="A75" workbookViewId="0">
      <selection activeCell="I90" sqref="I90"/>
    </sheetView>
  </sheetViews>
  <sheetFormatPr defaultRowHeight="18" customHeight="1" x14ac:dyDescent="0.2"/>
  <cols>
    <col min="1" max="1" width="13.28515625" style="40" customWidth="1"/>
    <col min="2" max="2" width="21" style="4" hidden="1" customWidth="1"/>
    <col min="3" max="3" width="35.5703125" style="4" bestFit="1" customWidth="1"/>
    <col min="4" max="4" width="34.42578125" style="4" bestFit="1" customWidth="1"/>
    <col min="5" max="5" width="34.42578125" style="46" bestFit="1" customWidth="1"/>
    <col min="6" max="6" width="10.7109375" style="4" bestFit="1" customWidth="1"/>
    <col min="7" max="16384" width="9.140625" style="4"/>
  </cols>
  <sheetData>
    <row r="1" spans="1:6" ht="18" customHeight="1" x14ac:dyDescent="0.2">
      <c r="A1" s="38" t="s">
        <v>40</v>
      </c>
      <c r="B1" s="30" t="s">
        <v>16</v>
      </c>
      <c r="C1" s="31" t="s">
        <v>2</v>
      </c>
      <c r="D1" s="31" t="s">
        <v>12</v>
      </c>
      <c r="E1" s="44" t="s">
        <v>41</v>
      </c>
    </row>
    <row r="2" spans="1:6" ht="18" customHeight="1" x14ac:dyDescent="0.2">
      <c r="A2" s="37">
        <v>1</v>
      </c>
      <c r="B2" s="32"/>
      <c r="C2" s="33" t="s">
        <v>8</v>
      </c>
      <c r="D2" s="33">
        <v>14</v>
      </c>
      <c r="E2" s="45">
        <f>D2</f>
        <v>14</v>
      </c>
    </row>
    <row r="3" spans="1:6" ht="18" customHeight="1" x14ac:dyDescent="0.2">
      <c r="A3" s="37">
        <v>2</v>
      </c>
      <c r="B3" s="32"/>
      <c r="C3" s="33" t="s">
        <v>13</v>
      </c>
      <c r="D3" s="33">
        <v>1</v>
      </c>
      <c r="E3" s="45">
        <f t="shared" ref="E3:E43" si="0">D3</f>
        <v>1</v>
      </c>
    </row>
    <row r="4" spans="1:6" ht="18" customHeight="1" x14ac:dyDescent="0.2">
      <c r="A4" s="37">
        <v>3</v>
      </c>
      <c r="B4" s="32"/>
      <c r="C4" s="33" t="s">
        <v>1</v>
      </c>
      <c r="D4" s="33">
        <v>2013</v>
      </c>
      <c r="E4" s="53" t="str">
        <f>MID(D4,3,2)</f>
        <v>13</v>
      </c>
    </row>
    <row r="5" spans="1:6" ht="18" customHeight="1" x14ac:dyDescent="0.2">
      <c r="A5" s="37">
        <v>4</v>
      </c>
      <c r="B5" s="32"/>
      <c r="C5" s="33" t="s">
        <v>15</v>
      </c>
      <c r="D5" s="33" t="s">
        <v>55</v>
      </c>
      <c r="E5" s="45" t="str">
        <f t="shared" si="0"/>
        <v>Công Ty TNHH SX-TM Bảo Quang</v>
      </c>
    </row>
    <row r="6" spans="1:6" ht="18" customHeight="1" x14ac:dyDescent="0.2">
      <c r="A6" s="37">
        <v>5</v>
      </c>
      <c r="B6" s="32"/>
      <c r="C6" s="33" t="s">
        <v>6</v>
      </c>
      <c r="D6" s="33" t="s">
        <v>55</v>
      </c>
      <c r="E6" s="45" t="str">
        <f t="shared" si="0"/>
        <v>Công Ty TNHH SX-TM Bảo Quang</v>
      </c>
    </row>
    <row r="7" spans="1:6" ht="18" customHeight="1" x14ac:dyDescent="0.2">
      <c r="A7" s="37">
        <v>6</v>
      </c>
      <c r="B7" s="32"/>
      <c r="C7" s="33" t="s">
        <v>7</v>
      </c>
      <c r="D7" s="33" t="s">
        <v>56</v>
      </c>
      <c r="E7" s="45" t="str">
        <f t="shared" si="0"/>
        <v>Lô 21 Đường Tân Tạo_khu CN Tân Tạo _ P Tân Tạo A _Q Bình Tân_TP HCM</v>
      </c>
    </row>
    <row r="8" spans="1:6" ht="18" customHeight="1" x14ac:dyDescent="0.2">
      <c r="A8" s="37">
        <v>9</v>
      </c>
      <c r="B8" s="32"/>
      <c r="C8" s="33" t="s">
        <v>17</v>
      </c>
      <c r="D8" s="33" t="s">
        <v>54</v>
      </c>
      <c r="E8" s="33" t="s">
        <v>54</v>
      </c>
    </row>
    <row r="9" spans="1:6" ht="18" customHeight="1" x14ac:dyDescent="0.2">
      <c r="A9" s="37"/>
      <c r="B9" s="32"/>
      <c r="C9" s="33" t="s">
        <v>9</v>
      </c>
      <c r="D9" s="34" t="s">
        <v>0</v>
      </c>
      <c r="E9" s="45" t="str">
        <f t="shared" si="0"/>
        <v>123456789</v>
      </c>
    </row>
    <row r="10" spans="1:6" ht="18" customHeight="1" x14ac:dyDescent="0.2">
      <c r="A10" s="37"/>
      <c r="B10" s="32"/>
      <c r="C10" s="33" t="s">
        <v>11</v>
      </c>
      <c r="D10" s="34" t="s">
        <v>57</v>
      </c>
      <c r="E10" s="45" t="str">
        <f t="shared" si="0"/>
        <v>0301921290</v>
      </c>
    </row>
    <row r="11" spans="1:6" ht="18" customHeight="1" x14ac:dyDescent="0.2">
      <c r="A11" s="37">
        <v>13</v>
      </c>
      <c r="B11" s="32"/>
      <c r="C11" s="33" t="s">
        <v>10</v>
      </c>
      <c r="D11" s="35">
        <v>2088574</v>
      </c>
      <c r="E11" s="48" t="str">
        <f>TEXT(D11,"###.###")</f>
        <v>2088574.</v>
      </c>
    </row>
    <row r="12" spans="1:6" ht="18" customHeight="1" x14ac:dyDescent="0.2">
      <c r="A12" s="37">
        <v>14</v>
      </c>
      <c r="B12" s="32"/>
      <c r="C12" s="33" t="s">
        <v>3</v>
      </c>
      <c r="D12" s="35">
        <v>208857</v>
      </c>
      <c r="E12" s="48" t="str">
        <f>TEXT(D12,"###.###")</f>
        <v>208857.</v>
      </c>
    </row>
    <row r="13" spans="1:6" ht="18" customHeight="1" x14ac:dyDescent="0.2">
      <c r="A13" s="37">
        <v>15</v>
      </c>
      <c r="B13" s="32"/>
      <c r="C13" s="33" t="s">
        <v>14</v>
      </c>
      <c r="D13" s="35">
        <v>2297431</v>
      </c>
      <c r="E13" s="48" t="str">
        <f>TEXT(D13,"###.###")</f>
        <v>2297431.</v>
      </c>
      <c r="F13" s="43"/>
    </row>
    <row r="14" spans="1:6" ht="18" customHeight="1" x14ac:dyDescent="0.2">
      <c r="A14" s="37">
        <v>11</v>
      </c>
      <c r="B14" s="32"/>
      <c r="C14" s="33" t="s">
        <v>5</v>
      </c>
      <c r="D14" s="33" t="s">
        <v>58</v>
      </c>
      <c r="E14" s="53" t="str">
        <f>"                           " &amp; D14</f>
        <v xml:space="preserve">                           Hai triệu hai trăm chín mươi bảy ngàn bốn trăm ba mươi một đồng chẵn</v>
      </c>
    </row>
    <row r="15" spans="1:6" ht="18" customHeight="1" x14ac:dyDescent="0.2">
      <c r="A15" s="37">
        <v>12</v>
      </c>
      <c r="B15" s="32"/>
      <c r="C15" s="33" t="s">
        <v>4</v>
      </c>
      <c r="D15" s="33">
        <v>10</v>
      </c>
      <c r="E15" s="45">
        <f t="shared" si="0"/>
        <v>10</v>
      </c>
    </row>
    <row r="16" spans="1:6" ht="18" customHeight="1" x14ac:dyDescent="0.2">
      <c r="A16" s="37"/>
      <c r="B16" s="32"/>
      <c r="C16" s="33" t="s">
        <v>18</v>
      </c>
      <c r="D16" s="33"/>
      <c r="E16" s="45">
        <f t="shared" si="0"/>
        <v>0</v>
      </c>
    </row>
    <row r="17" spans="1:5" ht="18" customHeight="1" x14ac:dyDescent="0.2">
      <c r="A17" s="37"/>
      <c r="B17" s="32"/>
      <c r="C17" s="33" t="s">
        <v>16</v>
      </c>
      <c r="D17" s="33"/>
      <c r="E17" s="45">
        <f t="shared" si="0"/>
        <v>0</v>
      </c>
    </row>
    <row r="18" spans="1:5" ht="18" customHeight="1" x14ac:dyDescent="0.2">
      <c r="A18" s="37"/>
      <c r="B18" s="32"/>
      <c r="C18" s="33" t="s">
        <v>19</v>
      </c>
      <c r="D18" s="33">
        <v>0</v>
      </c>
      <c r="E18" s="48" t="str">
        <f>TEXT(D18,"###.###")</f>
        <v>.</v>
      </c>
    </row>
    <row r="19" spans="1:5" ht="18" customHeight="1" x14ac:dyDescent="0.2">
      <c r="A19" s="37"/>
      <c r="B19" s="32"/>
      <c r="C19" s="33" t="s">
        <v>20</v>
      </c>
      <c r="D19" s="33">
        <v>0</v>
      </c>
      <c r="E19" s="45">
        <f t="shared" si="0"/>
        <v>0</v>
      </c>
    </row>
    <row r="20" spans="1:5" ht="18" customHeight="1" x14ac:dyDescent="0.2">
      <c r="A20" s="37"/>
      <c r="B20" s="32"/>
      <c r="C20" s="33" t="s">
        <v>21</v>
      </c>
      <c r="D20" s="49">
        <v>0</v>
      </c>
      <c r="E20" s="48" t="str">
        <f>TEXT(D20,"###,###")</f>
        <v/>
      </c>
    </row>
    <row r="21" spans="1:5" ht="18" customHeight="1" x14ac:dyDescent="0.2">
      <c r="A21" s="37"/>
      <c r="B21" s="32"/>
      <c r="C21" s="33" t="s">
        <v>22</v>
      </c>
      <c r="D21" s="33">
        <v>0</v>
      </c>
      <c r="E21" s="45">
        <f t="shared" si="0"/>
        <v>0</v>
      </c>
    </row>
    <row r="22" spans="1:5" ht="18" customHeight="1" x14ac:dyDescent="0.2">
      <c r="A22" s="37"/>
      <c r="B22" s="32"/>
      <c r="C22" s="33" t="s">
        <v>23</v>
      </c>
      <c r="D22" s="33">
        <v>0</v>
      </c>
      <c r="E22" s="45">
        <f t="shared" si="0"/>
        <v>0</v>
      </c>
    </row>
    <row r="23" spans="1:5" ht="18" customHeight="1" x14ac:dyDescent="0.2">
      <c r="A23" s="37"/>
      <c r="B23" s="32"/>
      <c r="C23" s="33" t="s">
        <v>24</v>
      </c>
      <c r="D23" s="33">
        <v>0</v>
      </c>
      <c r="E23" s="48" t="str">
        <f>TEXT(D23,"###.###")</f>
        <v>.</v>
      </c>
    </row>
    <row r="24" spans="1:5" ht="18" customHeight="1" x14ac:dyDescent="0.2">
      <c r="A24" s="37"/>
      <c r="B24" s="32"/>
      <c r="C24" s="33" t="s">
        <v>25</v>
      </c>
      <c r="D24" s="33">
        <v>0</v>
      </c>
      <c r="E24" s="48" t="str">
        <f>TEXT(D24,"###.###")</f>
        <v>.</v>
      </c>
    </row>
    <row r="25" spans="1:5" ht="18" customHeight="1" x14ac:dyDescent="0.2">
      <c r="A25" s="37"/>
      <c r="B25" s="32"/>
      <c r="C25" s="33" t="s">
        <v>26</v>
      </c>
      <c r="D25" s="33" t="s">
        <v>59</v>
      </c>
      <c r="E25" s="45" t="str">
        <f t="shared" si="0"/>
        <v>Chẵn</v>
      </c>
    </row>
    <row r="26" spans="1:5" ht="18" customHeight="1" x14ac:dyDescent="0.2">
      <c r="A26" s="37"/>
      <c r="B26" s="32"/>
      <c r="C26" s="33" t="s">
        <v>27</v>
      </c>
      <c r="D26" s="33" t="s">
        <v>60</v>
      </c>
      <c r="E26" s="45" t="str">
        <f t="shared" si="0"/>
        <v>None</v>
      </c>
    </row>
    <row r="27" spans="1:5" ht="18" customHeight="1" x14ac:dyDescent="0.2">
      <c r="A27" s="37"/>
      <c r="B27" s="32"/>
      <c r="C27" s="33" t="s">
        <v>28</v>
      </c>
      <c r="D27" s="33">
        <v>0</v>
      </c>
      <c r="E27" s="48" t="str">
        <f>TEXT(D27,"###.###")</f>
        <v>.</v>
      </c>
    </row>
    <row r="28" spans="1:5" ht="18" customHeight="1" x14ac:dyDescent="0.2">
      <c r="A28" s="37"/>
      <c r="B28" s="32"/>
      <c r="C28" s="33" t="s">
        <v>17</v>
      </c>
      <c r="D28" s="33"/>
      <c r="E28" s="45">
        <f t="shared" si="0"/>
        <v>0</v>
      </c>
    </row>
    <row r="29" spans="1:5" ht="18" customHeight="1" x14ac:dyDescent="0.2">
      <c r="A29" s="37"/>
      <c r="B29" s="32"/>
      <c r="C29" s="33" t="s">
        <v>29</v>
      </c>
      <c r="D29" s="33"/>
      <c r="E29" s="45">
        <f t="shared" si="0"/>
        <v>0</v>
      </c>
    </row>
    <row r="30" spans="1:5" ht="18" customHeight="1" x14ac:dyDescent="0.2">
      <c r="A30" s="37"/>
      <c r="B30" s="32"/>
      <c r="C30" s="33" t="s">
        <v>30</v>
      </c>
      <c r="D30" s="36" t="s">
        <v>57</v>
      </c>
      <c r="E30" s="45" t="str">
        <f t="shared" si="0"/>
        <v>0301921290</v>
      </c>
    </row>
    <row r="31" spans="1:5" ht="18" customHeight="1" x14ac:dyDescent="0.2">
      <c r="A31" s="37"/>
      <c r="B31" s="32"/>
      <c r="C31" s="33" t="s">
        <v>31</v>
      </c>
      <c r="D31" s="36" t="s">
        <v>56</v>
      </c>
      <c r="E31" s="45" t="str">
        <f t="shared" si="0"/>
        <v>Lô 21 Đường Tân Tạo_khu CN Tân Tạo _ P Tân Tạo A _Q Bình Tân_TP HCM</v>
      </c>
    </row>
    <row r="32" spans="1:5" ht="18" customHeight="1" x14ac:dyDescent="0.2">
      <c r="A32" s="37"/>
      <c r="B32" s="32"/>
      <c r="C32" s="33" t="s">
        <v>32</v>
      </c>
      <c r="D32" s="36" t="s">
        <v>61</v>
      </c>
      <c r="E32" s="45" t="str">
        <f t="shared" si="0"/>
        <v>08-853820</v>
      </c>
    </row>
    <row r="33" spans="1:5" ht="18" customHeight="1" x14ac:dyDescent="0.2">
      <c r="A33" s="37">
        <v>7</v>
      </c>
      <c r="B33" s="32"/>
      <c r="C33" s="33" t="s">
        <v>33</v>
      </c>
      <c r="D33" s="36" t="s">
        <v>62</v>
      </c>
      <c r="E33" s="45" t="str">
        <f t="shared" si="0"/>
        <v/>
      </c>
    </row>
    <row r="34" spans="1:5" ht="18" customHeight="1" x14ac:dyDescent="0.2">
      <c r="A34" s="37">
        <v>8</v>
      </c>
      <c r="B34" s="32"/>
      <c r="C34" s="33" t="s">
        <v>34</v>
      </c>
      <c r="D34" s="36" t="s">
        <v>62</v>
      </c>
      <c r="E34" s="45" t="str">
        <f t="shared" si="0"/>
        <v/>
      </c>
    </row>
    <row r="35" spans="1:5" ht="18" customHeight="1" x14ac:dyDescent="0.2">
      <c r="A35" s="37"/>
      <c r="B35" s="32"/>
      <c r="C35" s="33" t="s">
        <v>35</v>
      </c>
      <c r="D35" s="36" t="s">
        <v>62</v>
      </c>
      <c r="E35" s="45" t="str">
        <f t="shared" si="0"/>
        <v/>
      </c>
    </row>
    <row r="36" spans="1:5" ht="18" customHeight="1" x14ac:dyDescent="0.2">
      <c r="A36" s="37"/>
      <c r="B36" s="32"/>
      <c r="C36" s="33" t="s">
        <v>36</v>
      </c>
      <c r="D36" s="36" t="s">
        <v>62</v>
      </c>
      <c r="E36" s="45" t="str">
        <f t="shared" si="0"/>
        <v/>
      </c>
    </row>
    <row r="37" spans="1:5" ht="18" customHeight="1" x14ac:dyDescent="0.2">
      <c r="A37" s="37"/>
      <c r="B37" s="32"/>
      <c r="C37" s="33" t="s">
        <v>37</v>
      </c>
      <c r="D37" s="36" t="s">
        <v>62</v>
      </c>
      <c r="E37" s="45" t="str">
        <f t="shared" si="0"/>
        <v/>
      </c>
    </row>
    <row r="38" spans="1:5" ht="18" customHeight="1" x14ac:dyDescent="0.2">
      <c r="A38" s="37"/>
      <c r="B38" s="32"/>
      <c r="C38" s="33" t="s">
        <v>38</v>
      </c>
      <c r="D38" s="36" t="s">
        <v>62</v>
      </c>
      <c r="E38" s="45" t="str">
        <f t="shared" si="0"/>
        <v/>
      </c>
    </row>
    <row r="39" spans="1:5" ht="18" customHeight="1" x14ac:dyDescent="0.2">
      <c r="A39" s="37"/>
      <c r="B39" s="32"/>
      <c r="C39" s="33" t="s">
        <v>39</v>
      </c>
      <c r="D39" s="36" t="s">
        <v>62</v>
      </c>
      <c r="E39" s="45" t="str">
        <f t="shared" si="0"/>
        <v/>
      </c>
    </row>
    <row r="40" spans="1:5" ht="18" customHeight="1" x14ac:dyDescent="0.2">
      <c r="A40" s="37">
        <v>10</v>
      </c>
      <c r="B40" s="32"/>
      <c r="C40" s="33" t="s">
        <v>11</v>
      </c>
      <c r="D40" s="41" t="str">
        <f>MID(D10,1,1) &amp; "    " &amp; MID(D10,2,1) &amp; "     " &amp; MID(D10,3,1) &amp; "    " &amp; MID(D10,4,1) &amp; "   " &amp; MID(D10,5,1) &amp; "    " &amp; MID(D10,6,1) &amp; "   " &amp; MID(D10,7,1) &amp; "    " &amp; MID(D10,8,1) &amp; "    " &amp; MID(D10,9,1) &amp; "      " &amp; MID(D10,10,1) &amp; "     " &amp; MID(D10,11,1) &amp; "    " &amp; MID(D10,12,1) &amp; "    " &amp; MID(D10,13,1) &amp; "     " &amp; MID(D10,14,1)</f>
        <v xml:space="preserve">0    3     0    1   9    2   1    2    9      0                  </v>
      </c>
      <c r="E40" s="45" t="str">
        <f t="shared" si="0"/>
        <v xml:space="preserve">0    3     0    1   9    2   1    2    9      0                  </v>
      </c>
    </row>
    <row r="41" spans="1:5" ht="18" customHeight="1" x14ac:dyDescent="0.2">
      <c r="A41" s="37"/>
      <c r="B41" s="32"/>
      <c r="C41" s="33" t="s">
        <v>2</v>
      </c>
      <c r="D41" s="41"/>
      <c r="E41" s="45">
        <f t="shared" si="0"/>
        <v>0</v>
      </c>
    </row>
    <row r="42" spans="1:5" ht="18" customHeight="1" x14ac:dyDescent="0.2">
      <c r="A42" s="37"/>
      <c r="B42" s="32"/>
      <c r="C42" s="33" t="s">
        <v>42</v>
      </c>
      <c r="D42" s="41"/>
      <c r="E42" s="45">
        <f t="shared" si="0"/>
        <v>0</v>
      </c>
    </row>
    <row r="43" spans="1:5" ht="18" customHeight="1" x14ac:dyDescent="0.2">
      <c r="A43" s="37"/>
      <c r="B43" s="32"/>
      <c r="C43" s="33" t="s">
        <v>43</v>
      </c>
      <c r="D43" s="41"/>
      <c r="E43" s="45">
        <f t="shared" si="0"/>
        <v>0</v>
      </c>
    </row>
    <row r="44" spans="1:5" ht="18" customHeight="1" x14ac:dyDescent="0.2">
      <c r="A44" s="37"/>
      <c r="B44" s="32"/>
      <c r="C44" s="33" t="s">
        <v>44</v>
      </c>
      <c r="D44" s="41">
        <v>0</v>
      </c>
      <c r="E44" s="45"/>
    </row>
    <row r="45" spans="1:5" ht="18" customHeight="1" x14ac:dyDescent="0.2">
      <c r="A45" s="37"/>
      <c r="B45" s="32"/>
      <c r="C45" s="52" t="s">
        <v>45</v>
      </c>
      <c r="D45" s="50" t="s">
        <v>46</v>
      </c>
      <c r="E45" s="51"/>
    </row>
    <row r="46" spans="1:5" ht="18" customHeight="1" x14ac:dyDescent="0.2">
      <c r="C46" s="33" t="s">
        <v>47</v>
      </c>
      <c r="D46" s="41">
        <v>0</v>
      </c>
      <c r="E46" s="48" t="str">
        <f>TEXT(D46,"###,###")</f>
        <v/>
      </c>
    </row>
    <row r="47" spans="1:5" ht="18" customHeight="1" x14ac:dyDescent="0.2">
      <c r="C47" s="33" t="s">
        <v>48</v>
      </c>
      <c r="D47" s="36" t="s">
        <v>62</v>
      </c>
      <c r="E47" s="48"/>
    </row>
    <row r="48" spans="1:5" ht="18" customHeight="1" x14ac:dyDescent="0.2">
      <c r="C48" s="33" t="s">
        <v>49</v>
      </c>
      <c r="D48" s="36" t="s">
        <v>62</v>
      </c>
      <c r="E48" s="48"/>
    </row>
    <row r="49" spans="3:5" ht="18" customHeight="1" x14ac:dyDescent="0.2">
      <c r="C49" s="33" t="s">
        <v>50</v>
      </c>
      <c r="D49" s="36">
        <v>2297431</v>
      </c>
      <c r="E49" s="48"/>
    </row>
    <row r="50" spans="3:5" ht="18" customHeight="1" x14ac:dyDescent="0.2">
      <c r="C50" s="33" t="s">
        <v>51</v>
      </c>
      <c r="D50" s="36" t="s">
        <v>58</v>
      </c>
      <c r="E50" s="48"/>
    </row>
    <row r="51" spans="3:5" ht="18" customHeight="1" x14ac:dyDescent="0.2">
      <c r="C51" s="33" t="s">
        <v>52</v>
      </c>
      <c r="D51" s="36" t="s">
        <v>55</v>
      </c>
      <c r="E51" s="48"/>
    </row>
    <row r="52" spans="3:5" ht="18" customHeight="1" x14ac:dyDescent="0.2">
      <c r="C52" s="33" t="s">
        <v>53</v>
      </c>
      <c r="D52" s="36" t="s">
        <v>63</v>
      </c>
      <c r="E52" s="48"/>
    </row>
    <row r="79" spans="1:130" ht="18" customHeight="1" x14ac:dyDescent="0.2">
      <c r="A79" s="39" t="s">
        <v>88</v>
      </c>
      <c r="B79" s="5" t="s">
        <v>89</v>
      </c>
      <c r="C79" s="5" t="s">
        <v>90</v>
      </c>
      <c r="D79" s="5" t="s">
        <v>91</v>
      </c>
      <c r="E79" s="47" t="s">
        <v>92</v>
      </c>
      <c r="F79" s="5" t="s">
        <v>93</v>
      </c>
      <c r="G79" s="63" t="s">
        <v>94</v>
      </c>
      <c r="H79" s="63" t="s">
        <v>95</v>
      </c>
      <c r="I79" s="63" t="s">
        <v>96</v>
      </c>
      <c r="J79" s="63" t="s">
        <v>97</v>
      </c>
      <c r="K79" s="63" t="s">
        <v>98</v>
      </c>
      <c r="L79" s="63" t="s">
        <v>99</v>
      </c>
      <c r="M79" s="63" t="s">
        <v>100</v>
      </c>
      <c r="N79" s="63" t="s">
        <v>101</v>
      </c>
      <c r="O79" s="63" t="s">
        <v>102</v>
      </c>
      <c r="P79" s="63" t="s">
        <v>103</v>
      </c>
      <c r="Q79" s="63" t="s">
        <v>104</v>
      </c>
      <c r="R79" s="63" t="s">
        <v>105</v>
      </c>
      <c r="S79" s="63" t="s">
        <v>106</v>
      </c>
      <c r="T79" s="63" t="s">
        <v>107</v>
      </c>
      <c r="U79" s="63" t="s">
        <v>108</v>
      </c>
      <c r="V79" s="63" t="s">
        <v>109</v>
      </c>
      <c r="W79" s="63" t="s">
        <v>110</v>
      </c>
      <c r="X79" s="63" t="s">
        <v>111</v>
      </c>
      <c r="Y79" s="63" t="s">
        <v>112</v>
      </c>
      <c r="Z79" s="63" t="s">
        <v>113</v>
      </c>
      <c r="AA79" s="63" t="s">
        <v>114</v>
      </c>
      <c r="AB79" s="63" t="s">
        <v>115</v>
      </c>
      <c r="AC79" s="63" t="s">
        <v>116</v>
      </c>
      <c r="AD79" s="63" t="s">
        <v>117</v>
      </c>
      <c r="AE79" s="63" t="s">
        <v>118</v>
      </c>
      <c r="AF79" s="63" t="s">
        <v>119</v>
      </c>
      <c r="AG79" s="63" t="s">
        <v>120</v>
      </c>
      <c r="AH79" s="63" t="s">
        <v>121</v>
      </c>
      <c r="AI79" s="63" t="s">
        <v>122</v>
      </c>
      <c r="AJ79" s="63" t="s">
        <v>123</v>
      </c>
      <c r="AK79" s="63" t="s">
        <v>124</v>
      </c>
      <c r="AL79" s="63" t="s">
        <v>125</v>
      </c>
      <c r="AM79" s="63" t="s">
        <v>126</v>
      </c>
      <c r="AN79" s="63" t="s">
        <v>127</v>
      </c>
      <c r="AO79" s="63" t="s">
        <v>128</v>
      </c>
      <c r="AP79" s="63" t="s">
        <v>129</v>
      </c>
      <c r="AQ79" s="63" t="s">
        <v>130</v>
      </c>
      <c r="AR79" s="63" t="s">
        <v>131</v>
      </c>
      <c r="AS79" s="63" t="s">
        <v>132</v>
      </c>
      <c r="AT79" s="63" t="s">
        <v>133</v>
      </c>
      <c r="AU79" s="63" t="s">
        <v>134</v>
      </c>
      <c r="AV79" s="63" t="s">
        <v>135</v>
      </c>
      <c r="AW79" s="63" t="s">
        <v>136</v>
      </c>
      <c r="AX79" s="63" t="s">
        <v>137</v>
      </c>
      <c r="AY79" s="63" t="s">
        <v>138</v>
      </c>
      <c r="AZ79" s="63" t="s">
        <v>139</v>
      </c>
      <c r="BA79" s="63" t="s">
        <v>140</v>
      </c>
      <c r="BB79" s="63" t="s">
        <v>141</v>
      </c>
      <c r="BC79" s="63" t="s">
        <v>142</v>
      </c>
      <c r="BD79" s="63" t="s">
        <v>143</v>
      </c>
      <c r="BE79" s="63" t="s">
        <v>144</v>
      </c>
      <c r="BF79" s="63" t="s">
        <v>145</v>
      </c>
      <c r="BG79" s="63" t="s">
        <v>146</v>
      </c>
      <c r="BH79" s="63" t="s">
        <v>147</v>
      </c>
      <c r="BI79" s="63" t="s">
        <v>148</v>
      </c>
      <c r="BJ79" s="63" t="s">
        <v>149</v>
      </c>
      <c r="BK79" s="63" t="s">
        <v>150</v>
      </c>
      <c r="BL79" s="63" t="s">
        <v>151</v>
      </c>
      <c r="BM79" s="63" t="s">
        <v>152</v>
      </c>
      <c r="BN79" s="63" t="s">
        <v>153</v>
      </c>
      <c r="BO79" s="63" t="s">
        <v>154</v>
      </c>
      <c r="BP79" s="63" t="s">
        <v>155</v>
      </c>
      <c r="BQ79" s="63" t="s">
        <v>156</v>
      </c>
      <c r="BR79" s="63" t="s">
        <v>157</v>
      </c>
      <c r="BS79" s="63" t="s">
        <v>158</v>
      </c>
      <c r="BT79" s="63" t="s">
        <v>159</v>
      </c>
      <c r="BU79" s="63" t="s">
        <v>160</v>
      </c>
      <c r="BV79" s="63" t="s">
        <v>161</v>
      </c>
      <c r="BW79" s="63" t="s">
        <v>162</v>
      </c>
      <c r="BX79" s="63" t="s">
        <v>163</v>
      </c>
      <c r="BY79" s="63" t="s">
        <v>164</v>
      </c>
      <c r="BZ79" s="63" t="s">
        <v>165</v>
      </c>
      <c r="CA79" s="63" t="s">
        <v>166</v>
      </c>
      <c r="CB79" s="63" t="s">
        <v>167</v>
      </c>
      <c r="CC79" s="63" t="s">
        <v>168</v>
      </c>
      <c r="CD79" s="63" t="s">
        <v>169</v>
      </c>
      <c r="CE79" s="63" t="s">
        <v>170</v>
      </c>
      <c r="CF79" s="63" t="s">
        <v>171</v>
      </c>
      <c r="CG79" s="63" t="s">
        <v>172</v>
      </c>
      <c r="CH79" s="63" t="s">
        <v>173</v>
      </c>
      <c r="CI79" s="63" t="s">
        <v>174</v>
      </c>
      <c r="CJ79" s="63" t="s">
        <v>175</v>
      </c>
      <c r="CK79" s="63" t="s">
        <v>176</v>
      </c>
      <c r="CL79" s="63" t="s">
        <v>177</v>
      </c>
      <c r="CM79" s="63" t="s">
        <v>178</v>
      </c>
      <c r="CN79" s="63" t="s">
        <v>179</v>
      </c>
      <c r="CO79" s="63" t="s">
        <v>180</v>
      </c>
      <c r="CP79" s="63" t="s">
        <v>181</v>
      </c>
      <c r="CQ79" s="63" t="s">
        <v>182</v>
      </c>
      <c r="CR79" s="63" t="s">
        <v>183</v>
      </c>
      <c r="CS79" s="63" t="s">
        <v>184</v>
      </c>
      <c r="CT79" s="63" t="s">
        <v>185</v>
      </c>
      <c r="CU79" s="63" t="s">
        <v>186</v>
      </c>
      <c r="CV79" s="63" t="s">
        <v>187</v>
      </c>
      <c r="CW79" s="63" t="s">
        <v>188</v>
      </c>
      <c r="CX79" s="63" t="s">
        <v>189</v>
      </c>
      <c r="CY79" s="63" t="s">
        <v>190</v>
      </c>
      <c r="CZ79" s="63" t="s">
        <v>191</v>
      </c>
      <c r="DA79" s="63" t="s">
        <v>192</v>
      </c>
      <c r="DB79" s="63" t="s">
        <v>193</v>
      </c>
      <c r="DC79" s="63" t="s">
        <v>194</v>
      </c>
      <c r="DD79" s="63" t="s">
        <v>195</v>
      </c>
      <c r="DE79" s="63" t="s">
        <v>196</v>
      </c>
      <c r="DF79" s="63" t="s">
        <v>197</v>
      </c>
      <c r="DG79" s="63" t="s">
        <v>198</v>
      </c>
      <c r="DH79" s="63" t="s">
        <v>199</v>
      </c>
      <c r="DI79" s="63" t="s">
        <v>200</v>
      </c>
      <c r="DJ79" s="63" t="s">
        <v>201</v>
      </c>
      <c r="DK79" s="63" t="s">
        <v>202</v>
      </c>
      <c r="DL79" s="63" t="s">
        <v>203</v>
      </c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</row>
    <row r="80" spans="1:130" customFormat="1" ht="18" customHeight="1" x14ac:dyDescent="0.2">
      <c r="A80">
        <v>1</v>
      </c>
      <c r="B80" s="61" t="s">
        <v>64</v>
      </c>
      <c r="C80" s="61" t="s">
        <v>65</v>
      </c>
      <c r="D80">
        <v>56</v>
      </c>
      <c r="E80">
        <v>4015</v>
      </c>
      <c r="F80" s="72">
        <v>100000</v>
      </c>
      <c r="G80" s="61" t="s">
        <v>62</v>
      </c>
      <c r="H80" s="61" t="s">
        <v>66</v>
      </c>
      <c r="I80" s="61" t="s">
        <v>67</v>
      </c>
      <c r="J80" s="61" t="s">
        <v>68</v>
      </c>
      <c r="K80" s="61" t="s">
        <v>69</v>
      </c>
      <c r="L80" s="61" t="s">
        <v>62</v>
      </c>
      <c r="M80" s="61" t="s">
        <v>62</v>
      </c>
      <c r="N80" s="61" t="s">
        <v>62</v>
      </c>
      <c r="O80" s="61" t="s">
        <v>70</v>
      </c>
      <c r="P80">
        <v>0</v>
      </c>
      <c r="Q80">
        <v>0</v>
      </c>
      <c r="R80" s="61" t="s">
        <v>62</v>
      </c>
      <c r="S80">
        <v>0</v>
      </c>
      <c r="T80" s="61" t="s">
        <v>62</v>
      </c>
      <c r="U80" s="61" t="s">
        <v>62</v>
      </c>
      <c r="V80">
        <v>764</v>
      </c>
      <c r="W80">
        <v>764</v>
      </c>
      <c r="X80">
        <v>0</v>
      </c>
      <c r="Y80">
        <v>22484</v>
      </c>
      <c r="Z80">
        <v>0</v>
      </c>
      <c r="AA80" s="61" t="s">
        <v>62</v>
      </c>
      <c r="AC80" s="61" t="s">
        <v>62</v>
      </c>
      <c r="AD80" s="61" t="s">
        <v>62</v>
      </c>
      <c r="AE80" s="61" t="s">
        <v>62</v>
      </c>
      <c r="AF80" s="61" t="s">
        <v>71</v>
      </c>
      <c r="AG80" s="61" t="s">
        <v>72</v>
      </c>
      <c r="AH80" s="61" t="s">
        <v>73</v>
      </c>
      <c r="AI80" s="62">
        <v>41288</v>
      </c>
      <c r="AJ80" s="61" t="s">
        <v>73</v>
      </c>
      <c r="AK80" s="61" t="s">
        <v>62</v>
      </c>
      <c r="AL80" s="62">
        <v>41288</v>
      </c>
      <c r="AM80" s="61" t="s">
        <v>62</v>
      </c>
      <c r="AN80" s="61" t="s">
        <v>62</v>
      </c>
      <c r="AO80" s="61" t="s">
        <v>62</v>
      </c>
      <c r="AP80">
        <v>0</v>
      </c>
      <c r="AQ80" s="61" t="s">
        <v>74</v>
      </c>
      <c r="AR80" s="61" t="s">
        <v>75</v>
      </c>
      <c r="AS80" s="61" t="s">
        <v>76</v>
      </c>
      <c r="AT80" s="72">
        <v>100000</v>
      </c>
      <c r="AU80" s="61" t="s">
        <v>62</v>
      </c>
      <c r="AV80" s="61" t="s">
        <v>68</v>
      </c>
      <c r="AW80" s="61" t="s">
        <v>55</v>
      </c>
      <c r="AX80" s="61" t="s">
        <v>57</v>
      </c>
      <c r="AY80" s="61" t="s">
        <v>56</v>
      </c>
      <c r="AZ80" s="61" t="s">
        <v>56</v>
      </c>
      <c r="BA80" s="61" t="s">
        <v>55</v>
      </c>
      <c r="BB80" s="61" t="s">
        <v>62</v>
      </c>
      <c r="BC80" s="61" t="s">
        <v>62</v>
      </c>
      <c r="BD80">
        <v>0</v>
      </c>
      <c r="BE80">
        <v>0</v>
      </c>
      <c r="BF80">
        <v>224840</v>
      </c>
      <c r="BG80">
        <v>0</v>
      </c>
      <c r="BH80">
        <v>0</v>
      </c>
      <c r="BI80" s="61" t="s">
        <v>62</v>
      </c>
      <c r="BK80" s="61" t="s">
        <v>62</v>
      </c>
      <c r="BL80" s="61" t="s">
        <v>62</v>
      </c>
      <c r="BM80">
        <v>1</v>
      </c>
      <c r="BN80" s="61" t="s">
        <v>77</v>
      </c>
      <c r="BO80" s="61" t="s">
        <v>62</v>
      </c>
      <c r="BP80" s="62">
        <v>41288</v>
      </c>
      <c r="BQ80" s="61" t="s">
        <v>62</v>
      </c>
      <c r="BR80" s="61" t="s">
        <v>62</v>
      </c>
      <c r="BS80" s="61" t="s">
        <v>62</v>
      </c>
      <c r="BT80" s="61" t="s">
        <v>62</v>
      </c>
      <c r="BU80" s="61" t="s">
        <v>62</v>
      </c>
      <c r="BV80" s="61" t="s">
        <v>62</v>
      </c>
      <c r="BW80" s="61" t="s">
        <v>62</v>
      </c>
      <c r="BX80" s="61" t="s">
        <v>62</v>
      </c>
      <c r="BY80" s="61" t="s">
        <v>62</v>
      </c>
      <c r="BZ80" s="61" t="s">
        <v>62</v>
      </c>
      <c r="CA80" s="61" t="s">
        <v>62</v>
      </c>
      <c r="CB80">
        <v>0</v>
      </c>
      <c r="CC80">
        <v>0</v>
      </c>
      <c r="CD80" s="61" t="s">
        <v>62</v>
      </c>
      <c r="CE80" s="61" t="s">
        <v>62</v>
      </c>
      <c r="CF80" s="61" t="s">
        <v>62</v>
      </c>
      <c r="CG80">
        <v>0</v>
      </c>
      <c r="CH80" s="61" t="s">
        <v>62</v>
      </c>
      <c r="CI80" s="61" t="s">
        <v>62</v>
      </c>
      <c r="CJ80">
        <v>0</v>
      </c>
      <c r="CK80">
        <v>0</v>
      </c>
      <c r="CL80" s="61" t="s">
        <v>62</v>
      </c>
      <c r="CN80">
        <v>0</v>
      </c>
      <c r="CO80">
        <v>0</v>
      </c>
      <c r="CP80">
        <v>2104</v>
      </c>
      <c r="CQ80" s="61" t="s">
        <v>62</v>
      </c>
      <c r="CR80" s="61" t="s">
        <v>78</v>
      </c>
      <c r="CS80" s="61" t="s">
        <v>62</v>
      </c>
      <c r="CT80" s="61" t="s">
        <v>62</v>
      </c>
      <c r="CU80" s="61" t="s">
        <v>62</v>
      </c>
      <c r="CY80" s="61" t="s">
        <v>62</v>
      </c>
      <c r="CZ80" s="61" t="s">
        <v>62</v>
      </c>
      <c r="DA80">
        <v>0</v>
      </c>
      <c r="DB80" s="61" t="s">
        <v>62</v>
      </c>
      <c r="DC80" s="61" t="s">
        <v>62</v>
      </c>
      <c r="DD80" s="61" t="s">
        <v>62</v>
      </c>
      <c r="DE80" s="61" t="s">
        <v>79</v>
      </c>
      <c r="DF80">
        <v>0</v>
      </c>
      <c r="DG80">
        <v>0</v>
      </c>
      <c r="DH80">
        <v>0</v>
      </c>
      <c r="DI80">
        <v>0</v>
      </c>
      <c r="DJ80">
        <v>1</v>
      </c>
      <c r="DK80">
        <v>0</v>
      </c>
      <c r="DL80">
        <v>0</v>
      </c>
    </row>
    <row r="81" spans="1:116" customFormat="1" ht="18" customHeight="1" x14ac:dyDescent="0.2">
      <c r="A81">
        <v>2</v>
      </c>
      <c r="B81" s="61" t="s">
        <v>80</v>
      </c>
      <c r="C81" s="61" t="s">
        <v>65</v>
      </c>
      <c r="D81">
        <v>111</v>
      </c>
      <c r="E81">
        <v>4062</v>
      </c>
      <c r="F81" s="72">
        <v>200000</v>
      </c>
      <c r="G81" s="61" t="s">
        <v>62</v>
      </c>
      <c r="H81" s="61" t="s">
        <v>66</v>
      </c>
      <c r="I81" s="61" t="s">
        <v>67</v>
      </c>
      <c r="J81" s="61" t="s">
        <v>68</v>
      </c>
      <c r="K81" s="61" t="s">
        <v>69</v>
      </c>
      <c r="L81" s="61" t="s">
        <v>62</v>
      </c>
      <c r="M81" s="61" t="s">
        <v>62</v>
      </c>
      <c r="N81" s="61" t="s">
        <v>62</v>
      </c>
      <c r="O81" s="61" t="s">
        <v>81</v>
      </c>
      <c r="P81">
        <v>0</v>
      </c>
      <c r="Q81">
        <v>0</v>
      </c>
      <c r="R81" s="61" t="s">
        <v>62</v>
      </c>
      <c r="S81">
        <v>0</v>
      </c>
      <c r="T81" s="61" t="s">
        <v>62</v>
      </c>
      <c r="U81" s="61" t="s">
        <v>62</v>
      </c>
      <c r="V81">
        <v>766</v>
      </c>
      <c r="W81">
        <v>766</v>
      </c>
      <c r="X81">
        <v>0</v>
      </c>
      <c r="Y81">
        <v>45088</v>
      </c>
      <c r="Z81">
        <v>0</v>
      </c>
      <c r="AA81" s="61" t="s">
        <v>62</v>
      </c>
      <c r="AC81" s="61" t="s">
        <v>62</v>
      </c>
      <c r="AD81" s="61" t="s">
        <v>62</v>
      </c>
      <c r="AE81" s="61" t="s">
        <v>62</v>
      </c>
      <c r="AF81" s="61" t="s">
        <v>71</v>
      </c>
      <c r="AG81" s="61" t="s">
        <v>72</v>
      </c>
      <c r="AH81" s="61" t="s">
        <v>73</v>
      </c>
      <c r="AI81" s="62">
        <v>41288</v>
      </c>
      <c r="AJ81" s="61" t="s">
        <v>73</v>
      </c>
      <c r="AK81" s="61" t="s">
        <v>62</v>
      </c>
      <c r="AL81" s="62">
        <v>41288</v>
      </c>
      <c r="AM81" s="61" t="s">
        <v>62</v>
      </c>
      <c r="AN81" s="61" t="s">
        <v>62</v>
      </c>
      <c r="AO81" s="61" t="s">
        <v>62</v>
      </c>
      <c r="AP81">
        <v>0</v>
      </c>
      <c r="AQ81" s="61" t="s">
        <v>74</v>
      </c>
      <c r="AR81" s="61" t="s">
        <v>75</v>
      </c>
      <c r="AS81" s="61" t="s">
        <v>76</v>
      </c>
      <c r="AT81" s="72">
        <v>200000</v>
      </c>
      <c r="AU81" s="61" t="s">
        <v>62</v>
      </c>
      <c r="AV81" s="61" t="s">
        <v>68</v>
      </c>
      <c r="AW81" s="61" t="s">
        <v>55</v>
      </c>
      <c r="AX81" s="61" t="s">
        <v>57</v>
      </c>
      <c r="AY81" s="61" t="s">
        <v>56</v>
      </c>
      <c r="AZ81" s="61" t="s">
        <v>56</v>
      </c>
      <c r="BA81" s="61" t="s">
        <v>55</v>
      </c>
      <c r="BB81" s="61" t="s">
        <v>62</v>
      </c>
      <c r="BC81" s="61" t="s">
        <v>62</v>
      </c>
      <c r="BD81">
        <v>0</v>
      </c>
      <c r="BE81">
        <v>0</v>
      </c>
      <c r="BF81">
        <v>450882</v>
      </c>
      <c r="BG81">
        <v>0</v>
      </c>
      <c r="BH81">
        <v>0</v>
      </c>
      <c r="BI81" s="61" t="s">
        <v>62</v>
      </c>
      <c r="BK81" s="61" t="s">
        <v>62</v>
      </c>
      <c r="BL81" s="61" t="s">
        <v>62</v>
      </c>
      <c r="BM81">
        <v>2</v>
      </c>
      <c r="BN81" s="61" t="s">
        <v>77</v>
      </c>
      <c r="BO81" s="61" t="s">
        <v>62</v>
      </c>
      <c r="BP81" s="62">
        <v>41288</v>
      </c>
      <c r="BQ81" s="61" t="s">
        <v>62</v>
      </c>
      <c r="BR81" s="61" t="s">
        <v>62</v>
      </c>
      <c r="BS81" s="61" t="s">
        <v>62</v>
      </c>
      <c r="BT81" s="61" t="s">
        <v>62</v>
      </c>
      <c r="BU81" s="61" t="s">
        <v>62</v>
      </c>
      <c r="BV81" s="61" t="s">
        <v>62</v>
      </c>
      <c r="BW81" s="61" t="s">
        <v>62</v>
      </c>
      <c r="BX81" s="61" t="s">
        <v>62</v>
      </c>
      <c r="BY81" s="61" t="s">
        <v>62</v>
      </c>
      <c r="BZ81" s="61" t="s">
        <v>62</v>
      </c>
      <c r="CA81" s="61" t="s">
        <v>62</v>
      </c>
      <c r="CB81">
        <v>0</v>
      </c>
      <c r="CC81">
        <v>0</v>
      </c>
      <c r="CD81" s="61" t="s">
        <v>62</v>
      </c>
      <c r="CE81" s="61" t="s">
        <v>62</v>
      </c>
      <c r="CF81" s="61" t="s">
        <v>62</v>
      </c>
      <c r="CG81">
        <v>0</v>
      </c>
      <c r="CH81" s="61" t="s">
        <v>62</v>
      </c>
      <c r="CI81" s="61" t="s">
        <v>62</v>
      </c>
      <c r="CJ81">
        <v>0</v>
      </c>
      <c r="CK81">
        <v>0</v>
      </c>
      <c r="CL81" s="61" t="s">
        <v>62</v>
      </c>
      <c r="CN81">
        <v>0</v>
      </c>
      <c r="CO81">
        <v>0</v>
      </c>
      <c r="CP81">
        <v>2104</v>
      </c>
      <c r="CQ81" s="61" t="s">
        <v>62</v>
      </c>
      <c r="CR81" s="61" t="s">
        <v>78</v>
      </c>
      <c r="CS81" s="61" t="s">
        <v>62</v>
      </c>
      <c r="CT81" s="61" t="s">
        <v>62</v>
      </c>
      <c r="CU81" s="61" t="s">
        <v>62</v>
      </c>
      <c r="CY81" s="61" t="s">
        <v>62</v>
      </c>
      <c r="CZ81" s="61" t="s">
        <v>62</v>
      </c>
      <c r="DA81">
        <v>0</v>
      </c>
      <c r="DB81" s="61" t="s">
        <v>62</v>
      </c>
      <c r="DC81" s="61" t="s">
        <v>62</v>
      </c>
      <c r="DD81" s="61" t="s">
        <v>62</v>
      </c>
      <c r="DE81" s="61" t="s">
        <v>79</v>
      </c>
      <c r="DF81">
        <v>0</v>
      </c>
      <c r="DG81">
        <v>0</v>
      </c>
      <c r="DH81">
        <v>0</v>
      </c>
      <c r="DI81">
        <v>0</v>
      </c>
      <c r="DJ81">
        <v>1</v>
      </c>
      <c r="DK81">
        <v>0</v>
      </c>
      <c r="DL81">
        <v>0</v>
      </c>
    </row>
    <row r="82" spans="1:116" customFormat="1" ht="18" customHeight="1" x14ac:dyDescent="0.2">
      <c r="A82">
        <v>3</v>
      </c>
      <c r="B82" s="61" t="s">
        <v>82</v>
      </c>
      <c r="C82" s="61" t="s">
        <v>65</v>
      </c>
      <c r="D82">
        <v>115</v>
      </c>
      <c r="E82">
        <v>4109</v>
      </c>
      <c r="F82" s="72">
        <v>300000</v>
      </c>
      <c r="G82" s="61" t="s">
        <v>62</v>
      </c>
      <c r="H82" s="61" t="s">
        <v>66</v>
      </c>
      <c r="I82" s="61" t="s">
        <v>67</v>
      </c>
      <c r="J82" s="61" t="s">
        <v>68</v>
      </c>
      <c r="K82" s="61" t="s">
        <v>69</v>
      </c>
      <c r="L82" s="61" t="s">
        <v>62</v>
      </c>
      <c r="M82" s="61" t="s">
        <v>62</v>
      </c>
      <c r="N82" s="61" t="s">
        <v>62</v>
      </c>
      <c r="O82" s="61" t="s">
        <v>83</v>
      </c>
      <c r="P82">
        <v>0</v>
      </c>
      <c r="Q82">
        <v>0</v>
      </c>
      <c r="R82" s="61" t="s">
        <v>62</v>
      </c>
      <c r="S82">
        <v>0</v>
      </c>
      <c r="T82" s="61" t="s">
        <v>62</v>
      </c>
      <c r="U82" s="61" t="s">
        <v>62</v>
      </c>
      <c r="V82">
        <v>768</v>
      </c>
      <c r="W82">
        <v>768</v>
      </c>
      <c r="X82">
        <v>0</v>
      </c>
      <c r="Y82">
        <v>47254</v>
      </c>
      <c r="Z82">
        <v>0</v>
      </c>
      <c r="AA82" s="61" t="s">
        <v>62</v>
      </c>
      <c r="AC82" s="61" t="s">
        <v>62</v>
      </c>
      <c r="AD82" s="61" t="s">
        <v>62</v>
      </c>
      <c r="AE82" s="61" t="s">
        <v>62</v>
      </c>
      <c r="AF82" s="61" t="s">
        <v>71</v>
      </c>
      <c r="AG82" s="61" t="s">
        <v>72</v>
      </c>
      <c r="AH82" s="61" t="s">
        <v>73</v>
      </c>
      <c r="AI82" s="62">
        <v>41288</v>
      </c>
      <c r="AJ82" s="61" t="s">
        <v>73</v>
      </c>
      <c r="AK82" s="61" t="s">
        <v>62</v>
      </c>
      <c r="AL82" s="62">
        <v>41288</v>
      </c>
      <c r="AM82" s="61" t="s">
        <v>62</v>
      </c>
      <c r="AN82" s="61" t="s">
        <v>62</v>
      </c>
      <c r="AO82" s="61" t="s">
        <v>62</v>
      </c>
      <c r="AP82">
        <v>0</v>
      </c>
      <c r="AQ82" s="61" t="s">
        <v>74</v>
      </c>
      <c r="AR82" s="61" t="s">
        <v>75</v>
      </c>
      <c r="AS82" s="61" t="s">
        <v>76</v>
      </c>
      <c r="AT82" s="72">
        <v>300000</v>
      </c>
      <c r="AU82" s="61" t="s">
        <v>62</v>
      </c>
      <c r="AV82" s="61" t="s">
        <v>68</v>
      </c>
      <c r="AW82" s="61" t="s">
        <v>55</v>
      </c>
      <c r="AX82" s="61" t="s">
        <v>57</v>
      </c>
      <c r="AY82" s="61" t="s">
        <v>56</v>
      </c>
      <c r="AZ82" s="61" t="s">
        <v>56</v>
      </c>
      <c r="BA82" s="61" t="s">
        <v>55</v>
      </c>
      <c r="BB82" s="61" t="s">
        <v>62</v>
      </c>
      <c r="BC82" s="61" t="s">
        <v>62</v>
      </c>
      <c r="BD82">
        <v>0</v>
      </c>
      <c r="BE82">
        <v>0</v>
      </c>
      <c r="BF82">
        <v>472535</v>
      </c>
      <c r="BG82">
        <v>0</v>
      </c>
      <c r="BH82">
        <v>0</v>
      </c>
      <c r="BI82" s="61" t="s">
        <v>62</v>
      </c>
      <c r="BK82" s="61" t="s">
        <v>62</v>
      </c>
      <c r="BL82" s="61" t="s">
        <v>62</v>
      </c>
      <c r="BM82">
        <v>3</v>
      </c>
      <c r="BN82" s="61" t="s">
        <v>77</v>
      </c>
      <c r="BO82" s="61" t="s">
        <v>62</v>
      </c>
      <c r="BP82" s="62">
        <v>41288</v>
      </c>
      <c r="BQ82" s="61" t="s">
        <v>62</v>
      </c>
      <c r="BR82" s="61" t="s">
        <v>62</v>
      </c>
      <c r="BS82" s="61" t="s">
        <v>62</v>
      </c>
      <c r="BT82" s="61" t="s">
        <v>62</v>
      </c>
      <c r="BU82" s="61" t="s">
        <v>62</v>
      </c>
      <c r="BV82" s="61" t="s">
        <v>62</v>
      </c>
      <c r="BW82" s="61" t="s">
        <v>62</v>
      </c>
      <c r="BX82" s="61" t="s">
        <v>62</v>
      </c>
      <c r="BY82" s="61" t="s">
        <v>62</v>
      </c>
      <c r="BZ82" s="61" t="s">
        <v>62</v>
      </c>
      <c r="CA82" s="61" t="s">
        <v>62</v>
      </c>
      <c r="CB82">
        <v>0</v>
      </c>
      <c r="CC82">
        <v>0</v>
      </c>
      <c r="CD82" s="61" t="s">
        <v>62</v>
      </c>
      <c r="CE82" s="61" t="s">
        <v>62</v>
      </c>
      <c r="CF82" s="61" t="s">
        <v>62</v>
      </c>
      <c r="CG82">
        <v>0</v>
      </c>
      <c r="CH82" s="61" t="s">
        <v>62</v>
      </c>
      <c r="CI82" s="61" t="s">
        <v>62</v>
      </c>
      <c r="CJ82">
        <v>0</v>
      </c>
      <c r="CK82">
        <v>0</v>
      </c>
      <c r="CL82" s="61" t="s">
        <v>62</v>
      </c>
      <c r="CN82">
        <v>0</v>
      </c>
      <c r="CO82">
        <v>0</v>
      </c>
      <c r="CP82">
        <v>2104</v>
      </c>
      <c r="CQ82" s="61" t="s">
        <v>62</v>
      </c>
      <c r="CR82" s="61" t="s">
        <v>78</v>
      </c>
      <c r="CS82" s="61" t="s">
        <v>62</v>
      </c>
      <c r="CT82" s="61" t="s">
        <v>62</v>
      </c>
      <c r="CU82" s="61" t="s">
        <v>62</v>
      </c>
      <c r="CY82" s="61" t="s">
        <v>62</v>
      </c>
      <c r="CZ82" s="61" t="s">
        <v>62</v>
      </c>
      <c r="DA82">
        <v>0</v>
      </c>
      <c r="DB82" s="61" t="s">
        <v>62</v>
      </c>
      <c r="DC82" s="61" t="s">
        <v>62</v>
      </c>
      <c r="DD82" s="61" t="s">
        <v>62</v>
      </c>
      <c r="DE82" s="61" t="s">
        <v>79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</row>
    <row r="83" spans="1:116" customFormat="1" ht="18" customHeight="1" x14ac:dyDescent="0.2">
      <c r="A83">
        <v>4</v>
      </c>
      <c r="B83" s="61" t="s">
        <v>84</v>
      </c>
      <c r="C83" s="61" t="s">
        <v>65</v>
      </c>
      <c r="D83">
        <v>114</v>
      </c>
      <c r="E83">
        <v>4156</v>
      </c>
      <c r="F83" s="72">
        <v>400000</v>
      </c>
      <c r="G83" s="61" t="s">
        <v>62</v>
      </c>
      <c r="H83" s="61" t="s">
        <v>66</v>
      </c>
      <c r="I83" s="61" t="s">
        <v>67</v>
      </c>
      <c r="J83" s="61" t="s">
        <v>68</v>
      </c>
      <c r="K83" s="61" t="s">
        <v>69</v>
      </c>
      <c r="L83" s="61" t="s">
        <v>62</v>
      </c>
      <c r="M83" s="61" t="s">
        <v>62</v>
      </c>
      <c r="N83" s="61" t="s">
        <v>62</v>
      </c>
      <c r="O83" s="61" t="s">
        <v>85</v>
      </c>
      <c r="P83">
        <v>0</v>
      </c>
      <c r="Q83">
        <v>0</v>
      </c>
      <c r="R83" s="61" t="s">
        <v>62</v>
      </c>
      <c r="S83">
        <v>0</v>
      </c>
      <c r="T83" s="61" t="s">
        <v>62</v>
      </c>
      <c r="U83" s="61" t="s">
        <v>62</v>
      </c>
      <c r="V83">
        <v>770</v>
      </c>
      <c r="W83">
        <v>770</v>
      </c>
      <c r="X83">
        <v>0</v>
      </c>
      <c r="Y83">
        <v>47378</v>
      </c>
      <c r="Z83">
        <v>0</v>
      </c>
      <c r="AA83" s="61" t="s">
        <v>62</v>
      </c>
      <c r="AC83" s="61" t="s">
        <v>62</v>
      </c>
      <c r="AD83" s="61" t="s">
        <v>62</v>
      </c>
      <c r="AE83" s="61" t="s">
        <v>62</v>
      </c>
      <c r="AF83" s="61" t="s">
        <v>71</v>
      </c>
      <c r="AG83" s="61" t="s">
        <v>72</v>
      </c>
      <c r="AH83" s="61" t="s">
        <v>73</v>
      </c>
      <c r="AI83" s="62">
        <v>41288</v>
      </c>
      <c r="AJ83" s="61" t="s">
        <v>73</v>
      </c>
      <c r="AK83" s="61" t="s">
        <v>62</v>
      </c>
      <c r="AL83" s="62">
        <v>41288</v>
      </c>
      <c r="AM83" s="61" t="s">
        <v>62</v>
      </c>
      <c r="AN83" s="61" t="s">
        <v>62</v>
      </c>
      <c r="AO83" s="61" t="s">
        <v>62</v>
      </c>
      <c r="AP83">
        <v>0</v>
      </c>
      <c r="AQ83" s="61" t="s">
        <v>74</v>
      </c>
      <c r="AR83" s="61" t="s">
        <v>75</v>
      </c>
      <c r="AS83" s="61" t="s">
        <v>76</v>
      </c>
      <c r="AT83" s="72">
        <v>400000</v>
      </c>
      <c r="AU83" s="61" t="s">
        <v>62</v>
      </c>
      <c r="AV83" s="61" t="s">
        <v>68</v>
      </c>
      <c r="AW83" s="61" t="s">
        <v>55</v>
      </c>
      <c r="AX83" s="61" t="s">
        <v>57</v>
      </c>
      <c r="AY83" s="61" t="s">
        <v>56</v>
      </c>
      <c r="AZ83" s="61" t="s">
        <v>56</v>
      </c>
      <c r="BA83" s="61" t="s">
        <v>55</v>
      </c>
      <c r="BB83" s="61" t="s">
        <v>62</v>
      </c>
      <c r="BC83" s="61" t="s">
        <v>62</v>
      </c>
      <c r="BD83">
        <v>0</v>
      </c>
      <c r="BE83">
        <v>0</v>
      </c>
      <c r="BF83">
        <v>473784</v>
      </c>
      <c r="BG83">
        <v>0</v>
      </c>
      <c r="BH83">
        <v>0</v>
      </c>
      <c r="BI83" s="61" t="s">
        <v>62</v>
      </c>
      <c r="BK83" s="61" t="s">
        <v>62</v>
      </c>
      <c r="BL83" s="61" t="s">
        <v>62</v>
      </c>
      <c r="BM83">
        <v>4</v>
      </c>
      <c r="BN83" s="61" t="s">
        <v>77</v>
      </c>
      <c r="BO83" s="61" t="s">
        <v>62</v>
      </c>
      <c r="BP83" s="62">
        <v>41288</v>
      </c>
      <c r="BQ83" s="61" t="s">
        <v>62</v>
      </c>
      <c r="BR83" s="61" t="s">
        <v>62</v>
      </c>
      <c r="BS83" s="61" t="s">
        <v>62</v>
      </c>
      <c r="BT83" s="61" t="s">
        <v>62</v>
      </c>
      <c r="BU83" s="61" t="s">
        <v>62</v>
      </c>
      <c r="BV83" s="61" t="s">
        <v>62</v>
      </c>
      <c r="BW83" s="61" t="s">
        <v>62</v>
      </c>
      <c r="BX83" s="61" t="s">
        <v>62</v>
      </c>
      <c r="BY83" s="61" t="s">
        <v>62</v>
      </c>
      <c r="BZ83" s="61" t="s">
        <v>62</v>
      </c>
      <c r="CA83" s="61" t="s">
        <v>62</v>
      </c>
      <c r="CB83">
        <v>0</v>
      </c>
      <c r="CC83">
        <v>0</v>
      </c>
      <c r="CD83" s="61" t="s">
        <v>62</v>
      </c>
      <c r="CE83" s="61" t="s">
        <v>62</v>
      </c>
      <c r="CF83" s="61" t="s">
        <v>62</v>
      </c>
      <c r="CG83">
        <v>0</v>
      </c>
      <c r="CH83" s="61" t="s">
        <v>62</v>
      </c>
      <c r="CI83" s="61" t="s">
        <v>62</v>
      </c>
      <c r="CJ83">
        <v>0</v>
      </c>
      <c r="CK83">
        <v>0</v>
      </c>
      <c r="CL83" s="61" t="s">
        <v>62</v>
      </c>
      <c r="CN83">
        <v>0</v>
      </c>
      <c r="CO83">
        <v>0</v>
      </c>
      <c r="CP83">
        <v>2104</v>
      </c>
      <c r="CQ83" s="61" t="s">
        <v>62</v>
      </c>
      <c r="CR83" s="61" t="s">
        <v>78</v>
      </c>
      <c r="CS83" s="61" t="s">
        <v>62</v>
      </c>
      <c r="CT83" s="61" t="s">
        <v>62</v>
      </c>
      <c r="CU83" s="61" t="s">
        <v>62</v>
      </c>
      <c r="CY83" s="61" t="s">
        <v>62</v>
      </c>
      <c r="CZ83" s="61" t="s">
        <v>62</v>
      </c>
      <c r="DA83">
        <v>0</v>
      </c>
      <c r="DB83" s="61" t="s">
        <v>62</v>
      </c>
      <c r="DC83" s="61" t="s">
        <v>62</v>
      </c>
      <c r="DD83" s="61" t="s">
        <v>62</v>
      </c>
      <c r="DE83" s="61" t="s">
        <v>79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</row>
    <row r="84" spans="1:116" customFormat="1" ht="18" customHeight="1" x14ac:dyDescent="0.2">
      <c r="A84">
        <v>5</v>
      </c>
      <c r="B84" s="61" t="s">
        <v>86</v>
      </c>
      <c r="C84" s="61" t="s">
        <v>65</v>
      </c>
      <c r="D84">
        <v>111</v>
      </c>
      <c r="E84">
        <v>4203</v>
      </c>
      <c r="F84" s="72">
        <v>500000</v>
      </c>
      <c r="G84" s="61" t="s">
        <v>62</v>
      </c>
      <c r="H84" s="61" t="s">
        <v>66</v>
      </c>
      <c r="I84" s="61" t="s">
        <v>67</v>
      </c>
      <c r="J84" s="61" t="s">
        <v>68</v>
      </c>
      <c r="K84" s="61" t="s">
        <v>69</v>
      </c>
      <c r="L84" s="61" t="s">
        <v>62</v>
      </c>
      <c r="M84" s="61" t="s">
        <v>62</v>
      </c>
      <c r="N84" s="61" t="s">
        <v>62</v>
      </c>
      <c r="O84" s="61" t="s">
        <v>87</v>
      </c>
      <c r="P84">
        <v>0</v>
      </c>
      <c r="Q84">
        <v>0</v>
      </c>
      <c r="R84" s="61" t="s">
        <v>62</v>
      </c>
      <c r="S84">
        <v>0</v>
      </c>
      <c r="T84" s="61" t="s">
        <v>62</v>
      </c>
      <c r="U84" s="61" t="s">
        <v>62</v>
      </c>
      <c r="V84">
        <v>772</v>
      </c>
      <c r="W84">
        <v>772</v>
      </c>
      <c r="X84">
        <v>0</v>
      </c>
      <c r="Y84">
        <v>46653</v>
      </c>
      <c r="Z84">
        <v>0</v>
      </c>
      <c r="AA84" s="61" t="s">
        <v>62</v>
      </c>
      <c r="AC84" s="61" t="s">
        <v>62</v>
      </c>
      <c r="AD84" s="61" t="s">
        <v>62</v>
      </c>
      <c r="AE84" s="61" t="s">
        <v>62</v>
      </c>
      <c r="AF84" s="61" t="s">
        <v>71</v>
      </c>
      <c r="AG84" s="61" t="s">
        <v>72</v>
      </c>
      <c r="AH84" s="61" t="s">
        <v>73</v>
      </c>
      <c r="AI84" s="62">
        <v>41288</v>
      </c>
      <c r="AJ84" s="61" t="s">
        <v>73</v>
      </c>
      <c r="AK84" s="61" t="s">
        <v>62</v>
      </c>
      <c r="AL84" s="62">
        <v>41288</v>
      </c>
      <c r="AM84" s="61" t="s">
        <v>62</v>
      </c>
      <c r="AN84" s="61" t="s">
        <v>62</v>
      </c>
      <c r="AO84" s="61" t="s">
        <v>62</v>
      </c>
      <c r="AP84">
        <v>0</v>
      </c>
      <c r="AQ84" s="61" t="s">
        <v>74</v>
      </c>
      <c r="AR84" s="61" t="s">
        <v>75</v>
      </c>
      <c r="AS84" s="61" t="s">
        <v>76</v>
      </c>
      <c r="AT84" s="72">
        <v>500000</v>
      </c>
      <c r="AU84" s="61" t="s">
        <v>62</v>
      </c>
      <c r="AV84" s="61" t="s">
        <v>68</v>
      </c>
      <c r="AW84" s="61" t="s">
        <v>55</v>
      </c>
      <c r="AX84" s="61" t="s">
        <v>57</v>
      </c>
      <c r="AY84" s="61" t="s">
        <v>56</v>
      </c>
      <c r="AZ84" s="61" t="s">
        <v>56</v>
      </c>
      <c r="BA84" s="61" t="s">
        <v>55</v>
      </c>
      <c r="BB84" s="61" t="s">
        <v>62</v>
      </c>
      <c r="BC84" s="61" t="s">
        <v>62</v>
      </c>
      <c r="BD84">
        <v>0</v>
      </c>
      <c r="BE84">
        <v>0</v>
      </c>
      <c r="BF84">
        <v>466533</v>
      </c>
      <c r="BG84">
        <v>0</v>
      </c>
      <c r="BH84">
        <v>0</v>
      </c>
      <c r="BI84" s="61" t="s">
        <v>62</v>
      </c>
      <c r="BK84" s="61" t="s">
        <v>62</v>
      </c>
      <c r="BL84" s="61" t="s">
        <v>62</v>
      </c>
      <c r="BM84">
        <v>5</v>
      </c>
      <c r="BN84" s="61" t="s">
        <v>77</v>
      </c>
      <c r="BO84" s="61" t="s">
        <v>62</v>
      </c>
      <c r="BP84" s="62">
        <v>41288</v>
      </c>
      <c r="BQ84" s="61" t="s">
        <v>62</v>
      </c>
      <c r="BR84" s="61" t="s">
        <v>62</v>
      </c>
      <c r="BS84" s="61" t="s">
        <v>62</v>
      </c>
      <c r="BT84" s="61" t="s">
        <v>62</v>
      </c>
      <c r="BU84" s="61" t="s">
        <v>62</v>
      </c>
      <c r="BV84" s="61" t="s">
        <v>62</v>
      </c>
      <c r="BW84" s="61" t="s">
        <v>62</v>
      </c>
      <c r="BX84" s="61" t="s">
        <v>62</v>
      </c>
      <c r="BY84" s="61" t="s">
        <v>62</v>
      </c>
      <c r="BZ84" s="61" t="s">
        <v>62</v>
      </c>
      <c r="CA84" s="61" t="s">
        <v>62</v>
      </c>
      <c r="CB84">
        <v>0</v>
      </c>
      <c r="CC84">
        <v>0</v>
      </c>
      <c r="CD84" s="61" t="s">
        <v>62</v>
      </c>
      <c r="CE84" s="61" t="s">
        <v>62</v>
      </c>
      <c r="CF84" s="61" t="s">
        <v>62</v>
      </c>
      <c r="CG84">
        <v>0</v>
      </c>
      <c r="CH84" s="61" t="s">
        <v>62</v>
      </c>
      <c r="CI84" s="61" t="s">
        <v>62</v>
      </c>
      <c r="CJ84">
        <v>0</v>
      </c>
      <c r="CK84">
        <v>0</v>
      </c>
      <c r="CL84" s="61" t="s">
        <v>62</v>
      </c>
      <c r="CN84">
        <v>0</v>
      </c>
      <c r="CO84">
        <v>0</v>
      </c>
      <c r="CP84">
        <v>2104</v>
      </c>
      <c r="CQ84" s="61" t="s">
        <v>62</v>
      </c>
      <c r="CR84" s="61" t="s">
        <v>78</v>
      </c>
      <c r="CS84" s="61" t="s">
        <v>62</v>
      </c>
      <c r="CT84" s="61" t="s">
        <v>62</v>
      </c>
      <c r="CU84" s="61" t="s">
        <v>62</v>
      </c>
      <c r="CY84" s="61" t="s">
        <v>62</v>
      </c>
      <c r="CZ84" s="61" t="s">
        <v>62</v>
      </c>
      <c r="DA84">
        <v>0</v>
      </c>
      <c r="DB84" s="61" t="s">
        <v>62</v>
      </c>
      <c r="DC84" s="61" t="s">
        <v>62</v>
      </c>
      <c r="DD84" s="61" t="s">
        <v>62</v>
      </c>
      <c r="DE84" s="61" t="s">
        <v>79</v>
      </c>
      <c r="DF84">
        <v>0</v>
      </c>
      <c r="DG84">
        <v>0</v>
      </c>
      <c r="DH84">
        <v>0</v>
      </c>
      <c r="DI84">
        <v>0</v>
      </c>
      <c r="DJ84">
        <v>1</v>
      </c>
      <c r="DK84">
        <v>0</v>
      </c>
      <c r="DL84">
        <v>0</v>
      </c>
    </row>
    <row r="85" spans="1:116" customFormat="1" ht="18" customHeight="1" x14ac:dyDescent="0.2">
      <c r="A85">
        <v>6</v>
      </c>
      <c r="B85" s="61" t="s">
        <v>86</v>
      </c>
      <c r="C85" s="61" t="s">
        <v>65</v>
      </c>
      <c r="D85">
        <v>111</v>
      </c>
      <c r="E85">
        <v>4203</v>
      </c>
      <c r="F85" s="72">
        <v>600000</v>
      </c>
      <c r="G85" s="61" t="s">
        <v>62</v>
      </c>
      <c r="H85" s="61" t="s">
        <v>66</v>
      </c>
      <c r="I85" s="61" t="s">
        <v>67</v>
      </c>
      <c r="J85" s="61" t="s">
        <v>68</v>
      </c>
      <c r="K85" s="61" t="s">
        <v>69</v>
      </c>
      <c r="L85" s="61" t="s">
        <v>62</v>
      </c>
      <c r="M85" s="61" t="s">
        <v>62</v>
      </c>
      <c r="N85" s="61" t="s">
        <v>62</v>
      </c>
      <c r="O85" s="61" t="s">
        <v>87</v>
      </c>
      <c r="P85">
        <v>0</v>
      </c>
      <c r="Q85">
        <v>0</v>
      </c>
      <c r="R85" s="61" t="s">
        <v>62</v>
      </c>
      <c r="S85">
        <v>0</v>
      </c>
      <c r="T85" s="61" t="s">
        <v>62</v>
      </c>
      <c r="U85" s="61" t="s">
        <v>62</v>
      </c>
      <c r="V85">
        <v>772</v>
      </c>
      <c r="W85">
        <v>772</v>
      </c>
      <c r="X85">
        <v>0</v>
      </c>
      <c r="Y85">
        <v>46653</v>
      </c>
      <c r="Z85">
        <v>0</v>
      </c>
      <c r="AA85" s="61" t="s">
        <v>62</v>
      </c>
      <c r="AC85" s="61" t="s">
        <v>62</v>
      </c>
      <c r="AD85" s="61" t="s">
        <v>62</v>
      </c>
      <c r="AE85" s="61" t="s">
        <v>62</v>
      </c>
      <c r="AF85" s="61" t="s">
        <v>71</v>
      </c>
      <c r="AG85" s="61" t="s">
        <v>72</v>
      </c>
      <c r="AH85" s="61" t="s">
        <v>73</v>
      </c>
      <c r="AI85" s="62">
        <v>41288</v>
      </c>
      <c r="AJ85" s="61" t="s">
        <v>73</v>
      </c>
      <c r="AK85" s="61" t="s">
        <v>62</v>
      </c>
      <c r="AL85" s="62">
        <v>41288</v>
      </c>
      <c r="AM85" s="61" t="s">
        <v>62</v>
      </c>
      <c r="AN85" s="61" t="s">
        <v>62</v>
      </c>
      <c r="AO85" s="61" t="s">
        <v>62</v>
      </c>
      <c r="AP85">
        <v>0</v>
      </c>
      <c r="AQ85" s="61" t="s">
        <v>74</v>
      </c>
      <c r="AR85" s="61" t="s">
        <v>75</v>
      </c>
      <c r="AS85" s="61" t="s">
        <v>76</v>
      </c>
      <c r="AT85" s="72">
        <v>600000</v>
      </c>
      <c r="AU85" s="61" t="s">
        <v>62</v>
      </c>
      <c r="AV85" s="61" t="s">
        <v>68</v>
      </c>
      <c r="AW85" s="61" t="s">
        <v>55</v>
      </c>
      <c r="AX85" s="61" t="s">
        <v>57</v>
      </c>
      <c r="AY85" s="61" t="s">
        <v>56</v>
      </c>
      <c r="AZ85" s="61" t="s">
        <v>56</v>
      </c>
      <c r="BA85" s="61" t="s">
        <v>55</v>
      </c>
      <c r="BB85" s="61" t="s">
        <v>62</v>
      </c>
      <c r="BC85" s="61" t="s">
        <v>62</v>
      </c>
      <c r="BD85">
        <v>0</v>
      </c>
      <c r="BE85">
        <v>0</v>
      </c>
      <c r="BF85">
        <v>466533</v>
      </c>
      <c r="BG85">
        <v>0</v>
      </c>
      <c r="BH85">
        <v>0</v>
      </c>
      <c r="BI85" s="61" t="s">
        <v>62</v>
      </c>
      <c r="BK85" s="61" t="s">
        <v>62</v>
      </c>
      <c r="BL85" s="61" t="s">
        <v>62</v>
      </c>
      <c r="BM85">
        <v>5</v>
      </c>
      <c r="BN85" s="61" t="s">
        <v>77</v>
      </c>
      <c r="BO85" s="61" t="s">
        <v>62</v>
      </c>
      <c r="BP85" s="62">
        <v>41288</v>
      </c>
      <c r="BQ85" s="61" t="s">
        <v>62</v>
      </c>
      <c r="BR85" s="61" t="s">
        <v>62</v>
      </c>
      <c r="BS85" s="61" t="s">
        <v>62</v>
      </c>
      <c r="BT85" s="61" t="s">
        <v>62</v>
      </c>
      <c r="BU85" s="61" t="s">
        <v>62</v>
      </c>
      <c r="BV85" s="61" t="s">
        <v>62</v>
      </c>
      <c r="BW85" s="61" t="s">
        <v>62</v>
      </c>
      <c r="BX85" s="61" t="s">
        <v>62</v>
      </c>
      <c r="BY85" s="61" t="s">
        <v>62</v>
      </c>
      <c r="BZ85" s="61" t="s">
        <v>62</v>
      </c>
      <c r="CA85" s="61" t="s">
        <v>62</v>
      </c>
      <c r="CB85">
        <v>0</v>
      </c>
      <c r="CC85">
        <v>0</v>
      </c>
      <c r="CD85" s="61" t="s">
        <v>62</v>
      </c>
      <c r="CE85" s="61" t="s">
        <v>62</v>
      </c>
      <c r="CF85" s="61" t="s">
        <v>62</v>
      </c>
      <c r="CG85">
        <v>0</v>
      </c>
      <c r="CH85" s="61" t="s">
        <v>62</v>
      </c>
      <c r="CI85" s="61" t="s">
        <v>62</v>
      </c>
      <c r="CJ85">
        <v>0</v>
      </c>
      <c r="CK85">
        <v>0</v>
      </c>
      <c r="CL85" s="61" t="s">
        <v>62</v>
      </c>
      <c r="CN85">
        <v>0</v>
      </c>
      <c r="CO85">
        <v>0</v>
      </c>
      <c r="CP85">
        <v>2104</v>
      </c>
      <c r="CQ85" s="61" t="s">
        <v>62</v>
      </c>
      <c r="CR85" s="61" t="s">
        <v>78</v>
      </c>
      <c r="CS85" s="61" t="s">
        <v>62</v>
      </c>
      <c r="CT85" s="61" t="s">
        <v>62</v>
      </c>
      <c r="CU85" s="61" t="s">
        <v>62</v>
      </c>
      <c r="CY85" s="61" t="s">
        <v>62</v>
      </c>
      <c r="CZ85" s="61" t="s">
        <v>62</v>
      </c>
      <c r="DA85">
        <v>0</v>
      </c>
      <c r="DB85" s="61" t="s">
        <v>62</v>
      </c>
      <c r="DC85" s="61" t="s">
        <v>62</v>
      </c>
      <c r="DD85" s="61" t="s">
        <v>62</v>
      </c>
      <c r="DE85" s="61" t="s">
        <v>79</v>
      </c>
      <c r="DF85">
        <v>0</v>
      </c>
      <c r="DG85">
        <v>0</v>
      </c>
      <c r="DH85">
        <v>0</v>
      </c>
      <c r="DI85">
        <v>0</v>
      </c>
      <c r="DJ85">
        <v>1</v>
      </c>
      <c r="DK85">
        <v>0</v>
      </c>
      <c r="DL85">
        <v>0</v>
      </c>
    </row>
    <row r="86" spans="1:116" customFormat="1" ht="18" customHeight="1" x14ac:dyDescent="0.2">
      <c r="A86">
        <v>7</v>
      </c>
      <c r="B86" s="61" t="s">
        <v>86</v>
      </c>
      <c r="C86" s="61" t="s">
        <v>65</v>
      </c>
      <c r="D86">
        <v>111</v>
      </c>
      <c r="E86">
        <v>4203</v>
      </c>
      <c r="F86" s="72">
        <v>700000</v>
      </c>
      <c r="G86" s="61" t="s">
        <v>62</v>
      </c>
      <c r="H86" s="61" t="s">
        <v>66</v>
      </c>
      <c r="I86" s="61" t="s">
        <v>67</v>
      </c>
      <c r="J86" s="61" t="s">
        <v>68</v>
      </c>
      <c r="K86" s="61" t="s">
        <v>69</v>
      </c>
      <c r="L86" s="61" t="s">
        <v>62</v>
      </c>
      <c r="M86" s="61" t="s">
        <v>62</v>
      </c>
      <c r="N86" s="61" t="s">
        <v>62</v>
      </c>
      <c r="O86" s="61" t="s">
        <v>87</v>
      </c>
      <c r="P86">
        <v>0</v>
      </c>
      <c r="Q86">
        <v>0</v>
      </c>
      <c r="R86" s="61" t="s">
        <v>62</v>
      </c>
      <c r="S86">
        <v>0</v>
      </c>
      <c r="T86" s="61" t="s">
        <v>62</v>
      </c>
      <c r="U86" s="61" t="s">
        <v>62</v>
      </c>
      <c r="V86">
        <v>772</v>
      </c>
      <c r="W86">
        <v>772</v>
      </c>
      <c r="X86">
        <v>0</v>
      </c>
      <c r="Y86">
        <v>46653</v>
      </c>
      <c r="Z86">
        <v>0</v>
      </c>
      <c r="AA86" s="61" t="s">
        <v>62</v>
      </c>
      <c r="AC86" s="61" t="s">
        <v>62</v>
      </c>
      <c r="AD86" s="61" t="s">
        <v>62</v>
      </c>
      <c r="AE86" s="61" t="s">
        <v>62</v>
      </c>
      <c r="AF86" s="61" t="s">
        <v>71</v>
      </c>
      <c r="AG86" s="61" t="s">
        <v>72</v>
      </c>
      <c r="AH86" s="61" t="s">
        <v>73</v>
      </c>
      <c r="AI86" s="62">
        <v>41288</v>
      </c>
      <c r="AJ86" s="61" t="s">
        <v>73</v>
      </c>
      <c r="AK86" s="61" t="s">
        <v>62</v>
      </c>
      <c r="AL86" s="62">
        <v>41288</v>
      </c>
      <c r="AM86" s="61" t="s">
        <v>62</v>
      </c>
      <c r="AN86" s="61" t="s">
        <v>62</v>
      </c>
      <c r="AO86" s="61" t="s">
        <v>62</v>
      </c>
      <c r="AP86">
        <v>0</v>
      </c>
      <c r="AQ86" s="61" t="s">
        <v>74</v>
      </c>
      <c r="AR86" s="61" t="s">
        <v>75</v>
      </c>
      <c r="AS86" s="61" t="s">
        <v>76</v>
      </c>
      <c r="AT86" s="72">
        <v>700000</v>
      </c>
      <c r="AU86" s="61" t="s">
        <v>62</v>
      </c>
      <c r="AV86" s="61" t="s">
        <v>68</v>
      </c>
      <c r="AW86" s="61" t="s">
        <v>55</v>
      </c>
      <c r="AX86" s="61" t="s">
        <v>57</v>
      </c>
      <c r="AY86" s="61" t="s">
        <v>56</v>
      </c>
      <c r="AZ86" s="61" t="s">
        <v>56</v>
      </c>
      <c r="BA86" s="61" t="s">
        <v>55</v>
      </c>
      <c r="BB86" s="61" t="s">
        <v>62</v>
      </c>
      <c r="BC86" s="61" t="s">
        <v>62</v>
      </c>
      <c r="BD86">
        <v>0</v>
      </c>
      <c r="BE86">
        <v>0</v>
      </c>
      <c r="BF86">
        <v>466533</v>
      </c>
      <c r="BG86">
        <v>0</v>
      </c>
      <c r="BH86">
        <v>0</v>
      </c>
      <c r="BI86" s="61" t="s">
        <v>62</v>
      </c>
      <c r="BK86" s="61" t="s">
        <v>62</v>
      </c>
      <c r="BL86" s="61" t="s">
        <v>62</v>
      </c>
      <c r="BM86">
        <v>5</v>
      </c>
      <c r="BN86" s="61" t="s">
        <v>77</v>
      </c>
      <c r="BO86" s="61" t="s">
        <v>62</v>
      </c>
      <c r="BP86" s="62">
        <v>41288</v>
      </c>
      <c r="BQ86" s="61" t="s">
        <v>62</v>
      </c>
      <c r="BR86" s="61" t="s">
        <v>62</v>
      </c>
      <c r="BS86" s="61" t="s">
        <v>62</v>
      </c>
      <c r="BT86" s="61" t="s">
        <v>62</v>
      </c>
      <c r="BU86" s="61" t="s">
        <v>62</v>
      </c>
      <c r="BV86" s="61" t="s">
        <v>62</v>
      </c>
      <c r="BW86" s="61" t="s">
        <v>62</v>
      </c>
      <c r="BX86" s="61" t="s">
        <v>62</v>
      </c>
      <c r="BY86" s="61" t="s">
        <v>62</v>
      </c>
      <c r="BZ86" s="61" t="s">
        <v>62</v>
      </c>
      <c r="CA86" s="61" t="s">
        <v>62</v>
      </c>
      <c r="CB86">
        <v>0</v>
      </c>
      <c r="CC86">
        <v>0</v>
      </c>
      <c r="CD86" s="61" t="s">
        <v>62</v>
      </c>
      <c r="CE86" s="61" t="s">
        <v>62</v>
      </c>
      <c r="CF86" s="61" t="s">
        <v>62</v>
      </c>
      <c r="CG86">
        <v>0</v>
      </c>
      <c r="CH86" s="61" t="s">
        <v>62</v>
      </c>
      <c r="CI86" s="61" t="s">
        <v>62</v>
      </c>
      <c r="CJ86">
        <v>0</v>
      </c>
      <c r="CK86">
        <v>0</v>
      </c>
      <c r="CL86" s="61" t="s">
        <v>62</v>
      </c>
      <c r="CN86">
        <v>0</v>
      </c>
      <c r="CO86">
        <v>0</v>
      </c>
      <c r="CP86">
        <v>2104</v>
      </c>
      <c r="CQ86" s="61" t="s">
        <v>62</v>
      </c>
      <c r="CR86" s="61" t="s">
        <v>78</v>
      </c>
      <c r="CS86" s="61" t="s">
        <v>62</v>
      </c>
      <c r="CT86" s="61" t="s">
        <v>62</v>
      </c>
      <c r="CU86" s="61" t="s">
        <v>62</v>
      </c>
      <c r="CY86" s="61" t="s">
        <v>62</v>
      </c>
      <c r="CZ86" s="61" t="s">
        <v>62</v>
      </c>
      <c r="DA86">
        <v>0</v>
      </c>
      <c r="DB86" s="61" t="s">
        <v>62</v>
      </c>
      <c r="DC86" s="61" t="s">
        <v>62</v>
      </c>
      <c r="DD86" s="61" t="s">
        <v>62</v>
      </c>
      <c r="DE86" s="61" t="s">
        <v>79</v>
      </c>
      <c r="DF86">
        <v>0</v>
      </c>
      <c r="DG86">
        <v>0</v>
      </c>
      <c r="DH86">
        <v>0</v>
      </c>
      <c r="DI86">
        <v>0</v>
      </c>
      <c r="DJ86">
        <v>1</v>
      </c>
      <c r="DK86">
        <v>0</v>
      </c>
      <c r="DL86">
        <v>0</v>
      </c>
    </row>
    <row r="87" spans="1:116" customFormat="1" ht="18" customHeight="1" x14ac:dyDescent="0.2">
      <c r="A87">
        <v>8</v>
      </c>
      <c r="B87" s="61" t="s">
        <v>86</v>
      </c>
      <c r="C87" s="61" t="s">
        <v>65</v>
      </c>
      <c r="D87">
        <v>111</v>
      </c>
      <c r="E87">
        <v>4203</v>
      </c>
      <c r="F87" s="72">
        <v>800000</v>
      </c>
      <c r="G87" s="61" t="s">
        <v>62</v>
      </c>
      <c r="H87" s="61" t="s">
        <v>66</v>
      </c>
      <c r="I87" s="61" t="s">
        <v>67</v>
      </c>
      <c r="J87" s="61" t="s">
        <v>68</v>
      </c>
      <c r="K87" s="61" t="s">
        <v>69</v>
      </c>
      <c r="L87" s="61" t="s">
        <v>62</v>
      </c>
      <c r="M87" s="61" t="s">
        <v>62</v>
      </c>
      <c r="N87" s="61" t="s">
        <v>62</v>
      </c>
      <c r="O87" s="61" t="s">
        <v>87</v>
      </c>
      <c r="P87">
        <v>0</v>
      </c>
      <c r="Q87">
        <v>0</v>
      </c>
      <c r="R87" s="61" t="s">
        <v>62</v>
      </c>
      <c r="S87">
        <v>0</v>
      </c>
      <c r="T87" s="61" t="s">
        <v>62</v>
      </c>
      <c r="U87" s="61" t="s">
        <v>62</v>
      </c>
      <c r="V87">
        <v>772</v>
      </c>
      <c r="W87">
        <v>772</v>
      </c>
      <c r="X87">
        <v>0</v>
      </c>
      <c r="Y87">
        <v>46653</v>
      </c>
      <c r="Z87">
        <v>0</v>
      </c>
      <c r="AA87" s="61" t="s">
        <v>62</v>
      </c>
      <c r="AC87" s="61" t="s">
        <v>62</v>
      </c>
      <c r="AD87" s="61" t="s">
        <v>62</v>
      </c>
      <c r="AE87" s="61" t="s">
        <v>62</v>
      </c>
      <c r="AF87" s="61" t="s">
        <v>71</v>
      </c>
      <c r="AG87" s="61" t="s">
        <v>72</v>
      </c>
      <c r="AH87" s="61" t="s">
        <v>73</v>
      </c>
      <c r="AI87" s="62">
        <v>41288</v>
      </c>
      <c r="AJ87" s="61" t="s">
        <v>73</v>
      </c>
      <c r="AK87" s="61" t="s">
        <v>62</v>
      </c>
      <c r="AL87" s="62">
        <v>41288</v>
      </c>
      <c r="AM87" s="61" t="s">
        <v>62</v>
      </c>
      <c r="AN87" s="61" t="s">
        <v>62</v>
      </c>
      <c r="AO87" s="61" t="s">
        <v>62</v>
      </c>
      <c r="AP87">
        <v>0</v>
      </c>
      <c r="AQ87" s="61" t="s">
        <v>74</v>
      </c>
      <c r="AR87" s="61" t="s">
        <v>75</v>
      </c>
      <c r="AS87" s="61" t="s">
        <v>76</v>
      </c>
      <c r="AT87" s="72">
        <v>800000</v>
      </c>
      <c r="AU87" s="61" t="s">
        <v>62</v>
      </c>
      <c r="AV87" s="61" t="s">
        <v>68</v>
      </c>
      <c r="AW87" s="61" t="s">
        <v>55</v>
      </c>
      <c r="AX87" s="61" t="s">
        <v>57</v>
      </c>
      <c r="AY87" s="61" t="s">
        <v>56</v>
      </c>
      <c r="AZ87" s="61" t="s">
        <v>56</v>
      </c>
      <c r="BA87" s="61" t="s">
        <v>55</v>
      </c>
      <c r="BB87" s="61" t="s">
        <v>62</v>
      </c>
      <c r="BC87" s="61" t="s">
        <v>62</v>
      </c>
      <c r="BD87">
        <v>0</v>
      </c>
      <c r="BE87">
        <v>0</v>
      </c>
      <c r="BF87">
        <v>466533</v>
      </c>
      <c r="BG87">
        <v>0</v>
      </c>
      <c r="BH87">
        <v>0</v>
      </c>
      <c r="BI87" s="61" t="s">
        <v>62</v>
      </c>
      <c r="BK87" s="61" t="s">
        <v>62</v>
      </c>
      <c r="BL87" s="61" t="s">
        <v>62</v>
      </c>
      <c r="BM87">
        <v>5</v>
      </c>
      <c r="BN87" s="61" t="s">
        <v>77</v>
      </c>
      <c r="BO87" s="61" t="s">
        <v>62</v>
      </c>
      <c r="BP87" s="62">
        <v>41288</v>
      </c>
      <c r="BQ87" s="61" t="s">
        <v>62</v>
      </c>
      <c r="BR87" s="61" t="s">
        <v>62</v>
      </c>
      <c r="BS87" s="61" t="s">
        <v>62</v>
      </c>
      <c r="BT87" s="61" t="s">
        <v>62</v>
      </c>
      <c r="BU87" s="61" t="s">
        <v>62</v>
      </c>
      <c r="BV87" s="61" t="s">
        <v>62</v>
      </c>
      <c r="BW87" s="61" t="s">
        <v>62</v>
      </c>
      <c r="BX87" s="61" t="s">
        <v>62</v>
      </c>
      <c r="BY87" s="61" t="s">
        <v>62</v>
      </c>
      <c r="BZ87" s="61" t="s">
        <v>62</v>
      </c>
      <c r="CA87" s="61" t="s">
        <v>62</v>
      </c>
      <c r="CB87">
        <v>0</v>
      </c>
      <c r="CC87">
        <v>0</v>
      </c>
      <c r="CD87" s="61" t="s">
        <v>62</v>
      </c>
      <c r="CE87" s="61" t="s">
        <v>62</v>
      </c>
      <c r="CF87" s="61" t="s">
        <v>62</v>
      </c>
      <c r="CG87">
        <v>0</v>
      </c>
      <c r="CH87" s="61" t="s">
        <v>62</v>
      </c>
      <c r="CI87" s="61" t="s">
        <v>62</v>
      </c>
      <c r="CJ87">
        <v>0</v>
      </c>
      <c r="CK87">
        <v>0</v>
      </c>
      <c r="CL87" s="61" t="s">
        <v>62</v>
      </c>
      <c r="CN87">
        <v>0</v>
      </c>
      <c r="CO87">
        <v>0</v>
      </c>
      <c r="CP87">
        <v>2104</v>
      </c>
      <c r="CQ87" s="61" t="s">
        <v>62</v>
      </c>
      <c r="CR87" s="61" t="s">
        <v>78</v>
      </c>
      <c r="CS87" s="61" t="s">
        <v>62</v>
      </c>
      <c r="CT87" s="61" t="s">
        <v>62</v>
      </c>
      <c r="CU87" s="61" t="s">
        <v>62</v>
      </c>
      <c r="CY87" s="61" t="s">
        <v>62</v>
      </c>
      <c r="CZ87" s="61" t="s">
        <v>62</v>
      </c>
      <c r="DA87">
        <v>0</v>
      </c>
      <c r="DB87" s="61" t="s">
        <v>62</v>
      </c>
      <c r="DC87" s="61" t="s">
        <v>62</v>
      </c>
      <c r="DD87" s="61" t="s">
        <v>62</v>
      </c>
      <c r="DE87" s="61" t="s">
        <v>79</v>
      </c>
      <c r="DF87">
        <v>0</v>
      </c>
      <c r="DG87">
        <v>0</v>
      </c>
      <c r="DH87">
        <v>0</v>
      </c>
      <c r="DI87">
        <v>0</v>
      </c>
      <c r="DJ87">
        <v>1</v>
      </c>
      <c r="DK87">
        <v>0</v>
      </c>
      <c r="DL87">
        <v>0</v>
      </c>
    </row>
    <row r="88" spans="1:116" customFormat="1" ht="18" customHeight="1" x14ac:dyDescent="0.2">
      <c r="A88">
        <v>9</v>
      </c>
      <c r="B88" s="61" t="s">
        <v>86</v>
      </c>
      <c r="C88" s="61" t="s">
        <v>65</v>
      </c>
      <c r="D88">
        <v>111</v>
      </c>
      <c r="E88">
        <v>4203</v>
      </c>
      <c r="F88" s="72">
        <v>900000</v>
      </c>
      <c r="G88" s="61" t="s">
        <v>62</v>
      </c>
      <c r="H88" s="61" t="s">
        <v>66</v>
      </c>
      <c r="I88" s="61" t="s">
        <v>67</v>
      </c>
      <c r="J88" s="61" t="s">
        <v>68</v>
      </c>
      <c r="K88" s="61" t="s">
        <v>69</v>
      </c>
      <c r="L88" s="61" t="s">
        <v>62</v>
      </c>
      <c r="M88" s="61" t="s">
        <v>62</v>
      </c>
      <c r="N88" s="61" t="s">
        <v>62</v>
      </c>
      <c r="O88" s="61" t="s">
        <v>87</v>
      </c>
      <c r="P88">
        <v>0</v>
      </c>
      <c r="Q88">
        <v>0</v>
      </c>
      <c r="R88" s="61" t="s">
        <v>62</v>
      </c>
      <c r="S88">
        <v>0</v>
      </c>
      <c r="T88" s="61" t="s">
        <v>62</v>
      </c>
      <c r="U88" s="61" t="s">
        <v>62</v>
      </c>
      <c r="V88">
        <v>772</v>
      </c>
      <c r="W88">
        <v>772</v>
      </c>
      <c r="X88">
        <v>0</v>
      </c>
      <c r="Y88">
        <v>46653</v>
      </c>
      <c r="Z88">
        <v>0</v>
      </c>
      <c r="AA88" s="61" t="s">
        <v>62</v>
      </c>
      <c r="AC88" s="61" t="s">
        <v>62</v>
      </c>
      <c r="AD88" s="61" t="s">
        <v>62</v>
      </c>
      <c r="AE88" s="61" t="s">
        <v>62</v>
      </c>
      <c r="AF88" s="61" t="s">
        <v>71</v>
      </c>
      <c r="AG88" s="61" t="s">
        <v>72</v>
      </c>
      <c r="AH88" s="61" t="s">
        <v>73</v>
      </c>
      <c r="AI88" s="62">
        <v>41288</v>
      </c>
      <c r="AJ88" s="61" t="s">
        <v>73</v>
      </c>
      <c r="AK88" s="61" t="s">
        <v>62</v>
      </c>
      <c r="AL88" s="62">
        <v>41288</v>
      </c>
      <c r="AM88" s="61" t="s">
        <v>62</v>
      </c>
      <c r="AN88" s="61" t="s">
        <v>62</v>
      </c>
      <c r="AO88" s="61" t="s">
        <v>62</v>
      </c>
      <c r="AP88">
        <v>0</v>
      </c>
      <c r="AQ88" s="61" t="s">
        <v>74</v>
      </c>
      <c r="AR88" s="61" t="s">
        <v>75</v>
      </c>
      <c r="AS88" s="61" t="s">
        <v>76</v>
      </c>
      <c r="AT88" s="72">
        <v>900000</v>
      </c>
      <c r="AU88" s="61" t="s">
        <v>62</v>
      </c>
      <c r="AV88" s="61" t="s">
        <v>68</v>
      </c>
      <c r="AW88" s="61" t="s">
        <v>55</v>
      </c>
      <c r="AX88" s="61" t="s">
        <v>57</v>
      </c>
      <c r="AY88" s="61" t="s">
        <v>56</v>
      </c>
      <c r="AZ88" s="61" t="s">
        <v>56</v>
      </c>
      <c r="BA88" s="61" t="s">
        <v>55</v>
      </c>
      <c r="BB88" s="61" t="s">
        <v>62</v>
      </c>
      <c r="BC88" s="61" t="s">
        <v>62</v>
      </c>
      <c r="BD88">
        <v>0</v>
      </c>
      <c r="BE88">
        <v>0</v>
      </c>
      <c r="BF88">
        <v>466533</v>
      </c>
      <c r="BG88">
        <v>0</v>
      </c>
      <c r="BH88">
        <v>0</v>
      </c>
      <c r="BI88" s="61" t="s">
        <v>62</v>
      </c>
      <c r="BK88" s="61" t="s">
        <v>62</v>
      </c>
      <c r="BL88" s="61" t="s">
        <v>62</v>
      </c>
      <c r="BM88">
        <v>5</v>
      </c>
      <c r="BN88" s="61" t="s">
        <v>77</v>
      </c>
      <c r="BO88" s="61" t="s">
        <v>62</v>
      </c>
      <c r="BP88" s="62">
        <v>41288</v>
      </c>
      <c r="BQ88" s="61" t="s">
        <v>62</v>
      </c>
      <c r="BR88" s="61" t="s">
        <v>62</v>
      </c>
      <c r="BS88" s="61" t="s">
        <v>62</v>
      </c>
      <c r="BT88" s="61" t="s">
        <v>62</v>
      </c>
      <c r="BU88" s="61" t="s">
        <v>62</v>
      </c>
      <c r="BV88" s="61" t="s">
        <v>62</v>
      </c>
      <c r="BW88" s="61" t="s">
        <v>62</v>
      </c>
      <c r="BX88" s="61" t="s">
        <v>62</v>
      </c>
      <c r="BY88" s="61" t="s">
        <v>62</v>
      </c>
      <c r="BZ88" s="61" t="s">
        <v>62</v>
      </c>
      <c r="CA88" s="61" t="s">
        <v>62</v>
      </c>
      <c r="CB88">
        <v>0</v>
      </c>
      <c r="CC88">
        <v>0</v>
      </c>
      <c r="CD88" s="61" t="s">
        <v>62</v>
      </c>
      <c r="CE88" s="61" t="s">
        <v>62</v>
      </c>
      <c r="CF88" s="61" t="s">
        <v>62</v>
      </c>
      <c r="CG88">
        <v>0</v>
      </c>
      <c r="CH88" s="61" t="s">
        <v>62</v>
      </c>
      <c r="CI88" s="61" t="s">
        <v>62</v>
      </c>
      <c r="CJ88">
        <v>0</v>
      </c>
      <c r="CK88">
        <v>0</v>
      </c>
      <c r="CL88" s="61" t="s">
        <v>62</v>
      </c>
      <c r="CN88">
        <v>0</v>
      </c>
      <c r="CO88">
        <v>0</v>
      </c>
      <c r="CP88">
        <v>2104</v>
      </c>
      <c r="CQ88" s="61" t="s">
        <v>62</v>
      </c>
      <c r="CR88" s="61" t="s">
        <v>78</v>
      </c>
      <c r="CS88" s="61" t="s">
        <v>62</v>
      </c>
      <c r="CT88" s="61" t="s">
        <v>62</v>
      </c>
      <c r="CU88" s="61" t="s">
        <v>62</v>
      </c>
      <c r="CY88" s="61" t="s">
        <v>62</v>
      </c>
      <c r="CZ88" s="61" t="s">
        <v>62</v>
      </c>
      <c r="DA88">
        <v>0</v>
      </c>
      <c r="DB88" s="61" t="s">
        <v>62</v>
      </c>
      <c r="DC88" s="61" t="s">
        <v>62</v>
      </c>
      <c r="DD88" s="61" t="s">
        <v>62</v>
      </c>
      <c r="DE88" s="61" t="s">
        <v>79</v>
      </c>
      <c r="DF88">
        <v>0</v>
      </c>
      <c r="DG88">
        <v>0</v>
      </c>
      <c r="DH88">
        <v>0</v>
      </c>
      <c r="DI88">
        <v>0</v>
      </c>
      <c r="DJ88">
        <v>1</v>
      </c>
      <c r="DK88">
        <v>0</v>
      </c>
      <c r="DL88">
        <v>0</v>
      </c>
    </row>
    <row r="89" spans="1:116" customFormat="1" ht="18" customHeight="1" x14ac:dyDescent="0.2">
      <c r="A89">
        <v>10</v>
      </c>
      <c r="B89" s="61" t="s">
        <v>86</v>
      </c>
      <c r="C89" s="61" t="s">
        <v>65</v>
      </c>
      <c r="D89">
        <v>111</v>
      </c>
      <c r="E89">
        <v>4203</v>
      </c>
      <c r="F89" s="72">
        <v>1000000</v>
      </c>
      <c r="G89" s="61" t="s">
        <v>62</v>
      </c>
      <c r="H89" s="61" t="s">
        <v>66</v>
      </c>
      <c r="I89" s="61" t="s">
        <v>67</v>
      </c>
      <c r="J89" s="61" t="s">
        <v>68</v>
      </c>
      <c r="K89" s="61" t="s">
        <v>69</v>
      </c>
      <c r="L89" s="61" t="s">
        <v>62</v>
      </c>
      <c r="M89" s="61" t="s">
        <v>62</v>
      </c>
      <c r="N89" s="61" t="s">
        <v>62</v>
      </c>
      <c r="O89" s="61" t="s">
        <v>87</v>
      </c>
      <c r="P89">
        <v>0</v>
      </c>
      <c r="Q89">
        <v>0</v>
      </c>
      <c r="R89" s="61" t="s">
        <v>62</v>
      </c>
      <c r="S89">
        <v>0</v>
      </c>
      <c r="T89" s="61" t="s">
        <v>62</v>
      </c>
      <c r="U89" s="61" t="s">
        <v>62</v>
      </c>
      <c r="V89">
        <v>772</v>
      </c>
      <c r="W89">
        <v>772</v>
      </c>
      <c r="X89">
        <v>0</v>
      </c>
      <c r="Y89">
        <v>46653</v>
      </c>
      <c r="Z89">
        <v>0</v>
      </c>
      <c r="AA89" s="61" t="s">
        <v>62</v>
      </c>
      <c r="AC89" s="61" t="s">
        <v>62</v>
      </c>
      <c r="AD89" s="61" t="s">
        <v>62</v>
      </c>
      <c r="AE89" s="61" t="s">
        <v>62</v>
      </c>
      <c r="AF89" s="61" t="s">
        <v>71</v>
      </c>
      <c r="AG89" s="61" t="s">
        <v>72</v>
      </c>
      <c r="AH89" s="61" t="s">
        <v>73</v>
      </c>
      <c r="AI89" s="62">
        <v>41288</v>
      </c>
      <c r="AJ89" s="61" t="s">
        <v>73</v>
      </c>
      <c r="AK89" s="61" t="s">
        <v>62</v>
      </c>
      <c r="AL89" s="62">
        <v>41288</v>
      </c>
      <c r="AM89" s="61" t="s">
        <v>62</v>
      </c>
      <c r="AN89" s="61" t="s">
        <v>62</v>
      </c>
      <c r="AO89" s="61" t="s">
        <v>62</v>
      </c>
      <c r="AP89">
        <v>0</v>
      </c>
      <c r="AQ89" s="61" t="s">
        <v>74</v>
      </c>
      <c r="AR89" s="61" t="s">
        <v>75</v>
      </c>
      <c r="AS89" s="61" t="s">
        <v>76</v>
      </c>
      <c r="AT89" s="72">
        <v>1000000</v>
      </c>
      <c r="AU89" s="61" t="s">
        <v>62</v>
      </c>
      <c r="AV89" s="61" t="s">
        <v>68</v>
      </c>
      <c r="AW89" s="61" t="s">
        <v>55</v>
      </c>
      <c r="AX89" s="61" t="s">
        <v>57</v>
      </c>
      <c r="AY89" s="61" t="s">
        <v>56</v>
      </c>
      <c r="AZ89" s="61" t="s">
        <v>56</v>
      </c>
      <c r="BA89" s="61" t="s">
        <v>55</v>
      </c>
      <c r="BB89" s="61" t="s">
        <v>62</v>
      </c>
      <c r="BC89" s="61" t="s">
        <v>62</v>
      </c>
      <c r="BD89">
        <v>0</v>
      </c>
      <c r="BE89">
        <v>0</v>
      </c>
      <c r="BF89">
        <v>466533</v>
      </c>
      <c r="BG89">
        <v>0</v>
      </c>
      <c r="BH89">
        <v>0</v>
      </c>
      <c r="BI89" s="61" t="s">
        <v>62</v>
      </c>
      <c r="BK89" s="61" t="s">
        <v>62</v>
      </c>
      <c r="BL89" s="61" t="s">
        <v>62</v>
      </c>
      <c r="BM89">
        <v>5</v>
      </c>
      <c r="BN89" s="61" t="s">
        <v>77</v>
      </c>
      <c r="BO89" s="61" t="s">
        <v>62</v>
      </c>
      <c r="BP89" s="62">
        <v>41288</v>
      </c>
      <c r="BQ89" s="61" t="s">
        <v>62</v>
      </c>
      <c r="BR89" s="61" t="s">
        <v>62</v>
      </c>
      <c r="BS89" s="61" t="s">
        <v>62</v>
      </c>
      <c r="BT89" s="61" t="s">
        <v>62</v>
      </c>
      <c r="BU89" s="61" t="s">
        <v>62</v>
      </c>
      <c r="BV89" s="61" t="s">
        <v>62</v>
      </c>
      <c r="BW89" s="61" t="s">
        <v>62</v>
      </c>
      <c r="BX89" s="61" t="s">
        <v>62</v>
      </c>
      <c r="BY89" s="61" t="s">
        <v>62</v>
      </c>
      <c r="BZ89" s="61" t="s">
        <v>62</v>
      </c>
      <c r="CA89" s="61" t="s">
        <v>62</v>
      </c>
      <c r="CB89">
        <v>0</v>
      </c>
      <c r="CC89">
        <v>0</v>
      </c>
      <c r="CD89" s="61" t="s">
        <v>62</v>
      </c>
      <c r="CE89" s="61" t="s">
        <v>62</v>
      </c>
      <c r="CF89" s="61" t="s">
        <v>62</v>
      </c>
      <c r="CG89">
        <v>0</v>
      </c>
      <c r="CH89" s="61" t="s">
        <v>62</v>
      </c>
      <c r="CI89" s="61" t="s">
        <v>62</v>
      </c>
      <c r="CJ89">
        <v>0</v>
      </c>
      <c r="CK89">
        <v>0</v>
      </c>
      <c r="CL89" s="61" t="s">
        <v>62</v>
      </c>
      <c r="CN89">
        <v>0</v>
      </c>
      <c r="CO89">
        <v>0</v>
      </c>
      <c r="CP89">
        <v>2104</v>
      </c>
      <c r="CQ89" s="61" t="s">
        <v>62</v>
      </c>
      <c r="CR89" s="61" t="s">
        <v>78</v>
      </c>
      <c r="CS89" s="61" t="s">
        <v>62</v>
      </c>
      <c r="CT89" s="61" t="s">
        <v>62</v>
      </c>
      <c r="CU89" s="61" t="s">
        <v>62</v>
      </c>
      <c r="CY89" s="61" t="s">
        <v>62</v>
      </c>
      <c r="CZ89" s="61" t="s">
        <v>62</v>
      </c>
      <c r="DA89">
        <v>0</v>
      </c>
      <c r="DB89" s="61" t="s">
        <v>62</v>
      </c>
      <c r="DC89" s="61" t="s">
        <v>62</v>
      </c>
      <c r="DD89" s="61" t="s">
        <v>62</v>
      </c>
      <c r="DE89" s="61" t="s">
        <v>79</v>
      </c>
      <c r="DF89">
        <v>0</v>
      </c>
      <c r="DG89">
        <v>0</v>
      </c>
      <c r="DH89">
        <v>0</v>
      </c>
      <c r="DI89">
        <v>0</v>
      </c>
      <c r="DJ89">
        <v>1</v>
      </c>
      <c r="DK89">
        <v>0</v>
      </c>
      <c r="DL89">
        <v>0</v>
      </c>
    </row>
    <row r="90" spans="1:116" customFormat="1" ht="18" customHeight="1" x14ac:dyDescent="0.2">
      <c r="AT90" s="72"/>
    </row>
    <row r="91" spans="1:116" customFormat="1" ht="18" customHeight="1" x14ac:dyDescent="0.2">
      <c r="AT91" s="72"/>
    </row>
    <row r="92" spans="1:116" customFormat="1" ht="18" customHeight="1" x14ac:dyDescent="0.2">
      <c r="AT92" s="72"/>
    </row>
    <row r="93" spans="1:116" customFormat="1" ht="18" customHeight="1" x14ac:dyDescent="0.2">
      <c r="AT93" s="72"/>
    </row>
    <row r="94" spans="1:116" customFormat="1" ht="18" customHeight="1" x14ac:dyDescent="0.2"/>
    <row r="95" spans="1:116" customFormat="1" ht="18" customHeight="1" x14ac:dyDescent="0.2"/>
    <row r="96" spans="1:116" customFormat="1" ht="18" customHeight="1" x14ac:dyDescent="0.2"/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G74"/>
  <sheetViews>
    <sheetView showZeros="0" tabSelected="1" topLeftCell="A26" zoomScaleNormal="100" workbookViewId="0">
      <selection activeCell="BS44" sqref="BS44"/>
    </sheetView>
  </sheetViews>
  <sheetFormatPr defaultColWidth="1.7109375" defaultRowHeight="9.9499999999999993" customHeight="1" x14ac:dyDescent="0.25"/>
  <cols>
    <col min="1" max="1" width="1.7109375" style="29"/>
    <col min="2" max="2" width="3.140625" style="29" customWidth="1"/>
    <col min="3" max="32" width="1.7109375" style="29"/>
    <col min="33" max="39" width="1.7109375" style="7"/>
    <col min="40" max="40" width="1.7109375" style="7" customWidth="1"/>
    <col min="41" max="16384" width="1.7109375" style="7"/>
  </cols>
  <sheetData>
    <row r="1" spans="1:59" ht="9.9499999999999993" hidden="1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</row>
    <row r="2" spans="1:59" ht="14.25" customHeight="1" x14ac:dyDescent="0.25">
      <c r="A2" s="6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59" ht="9.9499999999999993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  <c r="Q3" s="9"/>
      <c r="R3" s="9"/>
      <c r="S3" s="9"/>
      <c r="T3" s="8"/>
      <c r="U3" s="8"/>
      <c r="V3" s="8"/>
      <c r="W3" s="8"/>
      <c r="X3" s="8"/>
      <c r="Y3" s="10"/>
      <c r="Z3" s="8"/>
      <c r="AA3" s="8"/>
      <c r="AB3" s="9"/>
      <c r="AC3" s="9"/>
      <c r="AD3" s="9"/>
      <c r="AE3" s="9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59" ht="9.9499999999999993" customHeight="1" x14ac:dyDescent="0.25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10"/>
      <c r="Z4" s="8"/>
      <c r="AA4" s="8"/>
      <c r="AB4" s="11"/>
      <c r="AC4" s="9"/>
      <c r="AD4" s="9"/>
      <c r="AE4" s="9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59" ht="9.9499999999999993" customHeight="1" x14ac:dyDescent="0.25">
      <c r="A5" s="6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9" ht="9.9499999999999993" customHeight="1" x14ac:dyDescent="0.25">
      <c r="A6" s="6"/>
      <c r="B6" s="8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12"/>
      <c r="AJ6" s="13"/>
      <c r="AK6" s="14"/>
      <c r="AL6" s="14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9" ht="9.9499999999999993" customHeight="1" x14ac:dyDescent="0.25">
      <c r="A7" s="6"/>
      <c r="B7" s="8"/>
      <c r="C7" s="8"/>
      <c r="D7" s="8"/>
      <c r="E7" s="9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14"/>
      <c r="AK7" s="14"/>
      <c r="AL7" s="14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9" ht="9.9499999999999993" customHeight="1" x14ac:dyDescent="0.25">
      <c r="A8" s="6"/>
      <c r="B8" s="8"/>
      <c r="C8" s="8"/>
      <c r="D8" s="8"/>
      <c r="E8" s="8"/>
      <c r="F8" s="8"/>
      <c r="G8" s="11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9"/>
      <c r="AE8" s="8"/>
      <c r="AF8" s="11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9" ht="9.9499999999999993" customHeight="1" x14ac:dyDescent="0.25">
      <c r="A9" s="6"/>
      <c r="B9" s="8"/>
      <c r="C9" s="8"/>
      <c r="D9" s="8"/>
      <c r="E9" s="8"/>
      <c r="F9" s="8"/>
      <c r="G9" s="8"/>
      <c r="H9" s="8"/>
      <c r="I9" s="8"/>
      <c r="J9" s="8"/>
      <c r="K9" s="9"/>
      <c r="L9" s="8"/>
      <c r="M9" s="8"/>
      <c r="N9" s="8"/>
      <c r="O9" s="8"/>
      <c r="P9" s="8"/>
      <c r="Q9" s="8"/>
      <c r="R9" s="8"/>
      <c r="S9" s="8"/>
      <c r="T9" s="8"/>
      <c r="U9" s="8"/>
      <c r="V9" s="9"/>
      <c r="W9" s="8"/>
      <c r="X9" s="8"/>
      <c r="Y9" s="8"/>
      <c r="Z9" s="8"/>
      <c r="AA9" s="8"/>
      <c r="AB9" s="8"/>
      <c r="AC9" s="9"/>
      <c r="AD9" s="9"/>
      <c r="AE9" s="8"/>
      <c r="AF9" s="9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9" ht="12.95" customHeight="1" x14ac:dyDescent="0.2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9" ht="9.9499999999999993" customHeight="1" x14ac:dyDescent="0.25">
      <c r="A11" s="6"/>
      <c r="B11" s="8"/>
      <c r="C11" s="8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9"/>
      <c r="W11" s="8"/>
      <c r="X11" s="8"/>
      <c r="Y11" s="8"/>
      <c r="Z11" s="8"/>
      <c r="AA11" s="8"/>
      <c r="AB11" s="8"/>
      <c r="AC11" s="8"/>
      <c r="AD11" s="8"/>
      <c r="AE11" s="8"/>
      <c r="AF11" s="11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</row>
    <row r="12" spans="1:59" ht="9.9499999999999993" customHeight="1" x14ac:dyDescent="0.25">
      <c r="A12" s="6"/>
      <c r="B12" s="8"/>
      <c r="C12" s="8"/>
      <c r="D12" s="8"/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8"/>
      <c r="AF12" s="11"/>
      <c r="AG12" s="8"/>
      <c r="AH12" s="8"/>
      <c r="AI12" s="8"/>
      <c r="AJ12" s="8"/>
      <c r="AK12" s="13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</row>
    <row r="13" spans="1:59" ht="6.95" customHeight="1" x14ac:dyDescent="0.25">
      <c r="A13" s="6"/>
      <c r="B13" s="8"/>
      <c r="C13" s="8"/>
      <c r="D13" s="8"/>
      <c r="E13" s="9"/>
      <c r="F13" s="8"/>
      <c r="G13" s="9"/>
      <c r="H13" s="9"/>
      <c r="I13" s="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11"/>
      <c r="AG13" s="11"/>
      <c r="AH13" s="11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</row>
    <row r="14" spans="1:59" ht="9.9499999999999993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9"/>
      <c r="AD14" s="9"/>
      <c r="AE14" s="8"/>
      <c r="AF14" s="9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</row>
    <row r="15" spans="1:59" ht="9.9499999999999993" customHeight="1" x14ac:dyDescent="0.25">
      <c r="A15" s="6"/>
      <c r="B15" s="8"/>
      <c r="C15" s="8"/>
      <c r="D15" s="8"/>
      <c r="E15" s="8"/>
      <c r="F15" s="8"/>
      <c r="G15" s="8"/>
      <c r="H15" s="8"/>
      <c r="I15" s="8"/>
      <c r="J15" s="8"/>
      <c r="K15" s="9"/>
      <c r="L15" s="8"/>
      <c r="M15" s="8"/>
      <c r="N15" s="8"/>
      <c r="O15" s="15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9"/>
      <c r="AD15" s="9"/>
      <c r="AE15" s="8"/>
      <c r="AF15" s="9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15"/>
      <c r="AZ15" s="16"/>
      <c r="BA15" s="8"/>
      <c r="BB15" s="8"/>
      <c r="BC15" s="8"/>
      <c r="BD15" s="8"/>
      <c r="BE15" s="8"/>
      <c r="BF15" s="8"/>
    </row>
    <row r="16" spans="1:59" ht="9.9499999999999993" customHeight="1" x14ac:dyDescent="0.25">
      <c r="A16" s="6"/>
      <c r="B16" s="15"/>
      <c r="C16" s="8"/>
      <c r="D16" s="8"/>
      <c r="E16" s="8"/>
      <c r="F16" s="8"/>
      <c r="G16" s="8"/>
      <c r="H16" s="15"/>
      <c r="I16" s="8"/>
      <c r="J16" s="8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9"/>
      <c r="AD16" s="9"/>
      <c r="AE16" s="8"/>
      <c r="AF16" s="9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16"/>
      <c r="BA16" s="8"/>
      <c r="BB16" s="8"/>
      <c r="BC16" s="8"/>
      <c r="BD16" s="8"/>
      <c r="BE16" s="8"/>
      <c r="BF16" s="8"/>
    </row>
    <row r="17" spans="1:59" ht="9.9499999999999993" customHeight="1" x14ac:dyDescent="0.25">
      <c r="A17" s="6"/>
      <c r="B17" s="8"/>
      <c r="C17" s="8"/>
      <c r="D17" s="8"/>
      <c r="E17" s="8"/>
      <c r="F17" s="8"/>
      <c r="G17" s="8"/>
      <c r="H17" s="15"/>
      <c r="I17" s="8"/>
      <c r="J17" s="8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9"/>
      <c r="AD17" s="9"/>
      <c r="AE17" s="8"/>
      <c r="AF17" s="9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</row>
    <row r="18" spans="1:59" ht="9.9499999999999993" customHeight="1" x14ac:dyDescent="0.25">
      <c r="A18" s="6"/>
      <c r="B18" s="8"/>
      <c r="C18" s="8"/>
      <c r="D18" s="8"/>
      <c r="E18" s="8"/>
      <c r="F18" s="8"/>
      <c r="G18" s="8"/>
      <c r="H18" s="8"/>
      <c r="I18" s="8"/>
      <c r="J18" s="8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9"/>
      <c r="AD18" s="9"/>
      <c r="AE18" s="8"/>
      <c r="AF18" s="9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</row>
    <row r="19" spans="1:59" ht="9.9499999999999993" customHeight="1" x14ac:dyDescent="0.25">
      <c r="A19" s="6"/>
      <c r="B19" s="8"/>
      <c r="C19" s="8"/>
      <c r="D19" s="8"/>
      <c r="E19" s="8"/>
      <c r="F19" s="8"/>
      <c r="G19" s="8"/>
      <c r="H19" s="8"/>
      <c r="I19" s="8"/>
      <c r="J19" s="8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9"/>
      <c r="AD19" s="9"/>
      <c r="AE19" s="8"/>
      <c r="AF19" s="9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</row>
    <row r="20" spans="1:59" ht="15" customHeight="1" x14ac:dyDescent="0.25">
      <c r="A20" s="6"/>
      <c r="B20" s="8"/>
      <c r="C20" s="8"/>
      <c r="D20" s="8"/>
      <c r="E20" s="8"/>
      <c r="F20" s="8"/>
      <c r="G20" s="8"/>
      <c r="H20" s="8"/>
      <c r="I20" s="8"/>
      <c r="J20" s="8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9"/>
      <c r="AD20" s="9"/>
      <c r="AE20" s="8"/>
      <c r="AF20" s="9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</row>
    <row r="21" spans="1:59" ht="9.9499999999999993" customHeight="1" x14ac:dyDescent="0.25">
      <c r="A21" s="6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5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</row>
    <row r="22" spans="1:59" s="18" customFormat="1" ht="9.9499999999999993" customHeight="1" x14ac:dyDescent="0.25">
      <c r="A22" s="6"/>
      <c r="B22" s="8"/>
      <c r="C22" s="8"/>
      <c r="D22" s="8"/>
      <c r="E22" s="8"/>
      <c r="F22" s="8"/>
      <c r="G22" s="15"/>
      <c r="H22" s="8"/>
      <c r="I22" s="8"/>
      <c r="J22" s="8"/>
      <c r="K22" s="8"/>
      <c r="L22" s="8"/>
      <c r="M22" s="8"/>
      <c r="N22" s="8"/>
      <c r="O22" s="8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7"/>
    </row>
    <row r="23" spans="1:59" ht="9.9499999999999993" customHeight="1" x14ac:dyDescent="0.25">
      <c r="A23" s="6"/>
      <c r="B23" s="7"/>
      <c r="C23" s="19"/>
      <c r="D23" s="9"/>
      <c r="E23" s="7"/>
      <c r="F23" s="15"/>
      <c r="G23" s="15"/>
      <c r="H23" s="8"/>
      <c r="I23" s="8"/>
      <c r="J23" s="8"/>
      <c r="K23" s="8"/>
      <c r="L23" s="8"/>
      <c r="M23" s="8"/>
      <c r="N23" s="8"/>
      <c r="O23" s="8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20"/>
    </row>
    <row r="24" spans="1:59" ht="9.9499999999999993" customHeight="1" x14ac:dyDescent="0.25">
      <c r="A24" s="6"/>
      <c r="B24" s="7"/>
      <c r="C24" s="19"/>
      <c r="D24" s="9"/>
      <c r="E24" s="7"/>
      <c r="F24" s="15"/>
      <c r="G24" s="15"/>
      <c r="H24" s="8"/>
      <c r="I24" s="8"/>
      <c r="J24" s="8"/>
      <c r="K24" s="21"/>
      <c r="L24" s="21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</row>
    <row r="25" spans="1:59" ht="9.9499999999999993" customHeight="1" x14ac:dyDescent="0.25">
      <c r="A25" s="6"/>
      <c r="B25" s="7"/>
      <c r="C25" s="19"/>
      <c r="D25" s="9"/>
      <c r="E25" s="7"/>
      <c r="F25" s="15"/>
      <c r="G25" s="15"/>
      <c r="H25" s="8"/>
      <c r="I25" s="8"/>
      <c r="J25" s="8"/>
      <c r="K25" s="21"/>
      <c r="L25" s="21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</row>
    <row r="26" spans="1:59" ht="9.9499999999999993" customHeight="1" x14ac:dyDescent="0.25">
      <c r="A26" s="6"/>
      <c r="B26" s="7"/>
      <c r="C26" s="19"/>
      <c r="D26" s="9"/>
      <c r="E26" s="7"/>
      <c r="F26" s="15"/>
      <c r="G26" s="15"/>
      <c r="H26" s="8"/>
      <c r="I26" s="8"/>
      <c r="J26" s="12"/>
      <c r="K26" s="12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</row>
    <row r="27" spans="1:59" ht="9.9499999999999993" customHeight="1" x14ac:dyDescent="0.25">
      <c r="A27" s="6"/>
      <c r="B27" s="7"/>
      <c r="C27" s="19"/>
      <c r="D27" s="9"/>
      <c r="E27" s="7"/>
      <c r="F27" s="15"/>
      <c r="G27" s="15"/>
      <c r="H27" s="8"/>
      <c r="I27" s="8"/>
      <c r="J27" s="12"/>
      <c r="K27" s="12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</row>
    <row r="28" spans="1:59" ht="9.9499999999999993" customHeight="1" x14ac:dyDescent="0.25">
      <c r="A28" s="6"/>
      <c r="B28" s="7"/>
      <c r="C28" s="19"/>
      <c r="D28" s="9"/>
      <c r="E28" s="7"/>
      <c r="F28" s="15"/>
      <c r="G28" s="15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1"/>
      <c r="V28" s="1"/>
      <c r="W28" s="70"/>
      <c r="X28" s="70"/>
      <c r="Y28" s="70"/>
      <c r="Z28" s="70"/>
      <c r="AA28" s="15"/>
      <c r="AB28" s="70"/>
      <c r="AC28" s="70"/>
      <c r="AD28" s="70"/>
      <c r="AE28" s="70"/>
      <c r="AF28" s="70"/>
      <c r="AG28" s="8"/>
      <c r="AH28" s="8"/>
      <c r="AI28" s="8"/>
      <c r="AJ28" s="2"/>
      <c r="AL28" s="8"/>
      <c r="AM28" s="8"/>
      <c r="AN28" s="8"/>
      <c r="AO28" s="8"/>
      <c r="AP28" s="8"/>
      <c r="AQ28" s="8"/>
      <c r="AR28" s="3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22"/>
    </row>
    <row r="29" spans="1:59" ht="12.95" customHeight="1" x14ac:dyDescent="0.25">
      <c r="A29" s="6"/>
      <c r="B29" s="7"/>
      <c r="C29" s="19"/>
      <c r="D29" s="9"/>
      <c r="E29" s="7"/>
      <c r="F29" s="15"/>
      <c r="G29" s="15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1"/>
      <c r="V29" s="1"/>
      <c r="W29" s="70"/>
      <c r="X29" s="70"/>
      <c r="Y29" s="70"/>
      <c r="Z29" s="70"/>
      <c r="AA29" s="15"/>
      <c r="AB29" s="70"/>
      <c r="AC29" s="70"/>
      <c r="AD29" s="70"/>
      <c r="AE29" s="70"/>
      <c r="AF29" s="70"/>
      <c r="AG29" s="8"/>
      <c r="AH29" s="8"/>
      <c r="AI29" s="8"/>
      <c r="AJ29" s="2"/>
      <c r="AL29" s="8"/>
      <c r="AM29" s="8"/>
      <c r="AN29" s="8"/>
      <c r="AO29" s="8"/>
      <c r="AP29" s="8"/>
      <c r="AQ29" s="8"/>
      <c r="AR29" s="3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22"/>
    </row>
    <row r="30" spans="1:59" ht="9.9499999999999993" customHeight="1" x14ac:dyDescent="0.25">
      <c r="A30" s="6"/>
      <c r="B30" s="7"/>
      <c r="C30" s="19"/>
      <c r="D30" s="9"/>
      <c r="E30" s="7"/>
      <c r="F30" s="15"/>
      <c r="G30" s="15"/>
      <c r="H30" s="8"/>
      <c r="I30" s="8"/>
      <c r="J30" s="8"/>
      <c r="K30" s="8"/>
      <c r="L30" s="8"/>
      <c r="M30" s="8"/>
      <c r="N30" s="8"/>
      <c r="O30" s="8"/>
      <c r="P30" s="8"/>
      <c r="Q30" s="59"/>
      <c r="R30" s="59"/>
      <c r="S30" s="59"/>
      <c r="T30" s="59"/>
      <c r="U30" s="1"/>
      <c r="V30" s="1"/>
      <c r="W30" s="70"/>
      <c r="X30" s="70"/>
      <c r="Y30" s="70"/>
      <c r="Z30" s="70"/>
      <c r="AA30" s="15"/>
      <c r="AB30" s="23"/>
      <c r="AC30" s="23"/>
      <c r="AD30" s="23"/>
      <c r="AE30" s="23"/>
      <c r="AF30" s="70"/>
      <c r="AG30" s="70"/>
      <c r="AH30" s="23"/>
      <c r="AI30" s="70"/>
      <c r="AJ30" s="70"/>
      <c r="AK30" s="70"/>
      <c r="AL30" s="70"/>
      <c r="AM30" s="70"/>
      <c r="AN30" s="70"/>
      <c r="AO30" s="23"/>
      <c r="AP30" s="23"/>
      <c r="AQ30" s="23"/>
      <c r="AR30" s="23"/>
      <c r="AS30" s="23"/>
      <c r="AT30" s="23"/>
      <c r="AU30" s="23"/>
      <c r="AV30" s="23"/>
      <c r="AW30" s="8"/>
      <c r="AX30" s="23"/>
      <c r="AY30" s="23"/>
      <c r="AZ30" s="8"/>
      <c r="BA30" s="23" t="str">
        <f>MID(DuLieu!$D$10,12,1)</f>
        <v/>
      </c>
      <c r="BB30" s="23"/>
      <c r="BC30" s="23"/>
      <c r="BD30" s="23"/>
      <c r="BE30" s="23"/>
      <c r="BF30" s="23"/>
    </row>
    <row r="31" spans="1:59" ht="9.9499999999999993" customHeight="1" x14ac:dyDescent="0.25">
      <c r="A31" s="6"/>
      <c r="B31" s="7"/>
      <c r="C31" s="19"/>
      <c r="D31" s="9"/>
      <c r="E31" s="7"/>
      <c r="F31" s="15"/>
      <c r="G31" s="15"/>
      <c r="H31" s="8"/>
      <c r="I31" s="8"/>
      <c r="J31" s="8"/>
      <c r="K31" s="8"/>
      <c r="L31" s="8"/>
      <c r="M31" s="8"/>
      <c r="N31" s="8"/>
      <c r="O31" s="8"/>
      <c r="P31" s="8"/>
      <c r="Q31" s="59"/>
      <c r="R31" s="59"/>
      <c r="S31" s="59"/>
      <c r="T31" s="59"/>
      <c r="U31" s="1"/>
      <c r="V31" s="1"/>
      <c r="W31" s="70"/>
      <c r="X31" s="70"/>
      <c r="Y31" s="70"/>
      <c r="Z31" s="70"/>
      <c r="AA31" s="15"/>
      <c r="AB31" s="23"/>
      <c r="AC31" s="23"/>
      <c r="AD31" s="23"/>
      <c r="AE31" s="23"/>
      <c r="AF31" s="70"/>
      <c r="AG31" s="70"/>
      <c r="AH31" s="23"/>
      <c r="AI31" s="70"/>
      <c r="AJ31" s="70"/>
      <c r="AK31" s="70"/>
      <c r="AL31" s="70"/>
      <c r="AM31" s="70"/>
      <c r="AN31" s="70"/>
      <c r="AO31" s="23"/>
      <c r="AP31" s="23"/>
      <c r="AQ31" s="23"/>
      <c r="AR31" s="23"/>
      <c r="AS31" s="23"/>
      <c r="AT31" s="23"/>
      <c r="AU31" s="23"/>
      <c r="AV31" s="23"/>
      <c r="AW31" s="8"/>
      <c r="AX31" s="23"/>
      <c r="AY31" s="23"/>
      <c r="AZ31" s="8"/>
      <c r="BA31" s="23"/>
      <c r="BB31" s="23"/>
      <c r="BC31" s="23"/>
      <c r="BD31" s="23"/>
      <c r="BE31" s="23"/>
      <c r="BF31" s="23"/>
    </row>
    <row r="32" spans="1:59" ht="9.9499999999999993" customHeight="1" x14ac:dyDescent="0.25">
      <c r="A32" s="6"/>
      <c r="B32" s="8"/>
      <c r="C32" s="19"/>
      <c r="D32" s="8"/>
      <c r="E32" s="8"/>
      <c r="F32" s="8"/>
      <c r="G32" s="15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70"/>
      <c r="X32" s="70"/>
      <c r="Y32" s="70"/>
      <c r="Z32" s="70"/>
      <c r="AA32" s="15"/>
      <c r="AB32" s="24"/>
      <c r="AC32" s="24"/>
      <c r="AD32" s="24"/>
      <c r="AE32" s="24"/>
      <c r="AF32" s="24"/>
      <c r="AG32" s="8"/>
      <c r="AH32" s="8"/>
      <c r="AI32" s="8"/>
      <c r="AJ32" s="2"/>
      <c r="AL32" s="8"/>
      <c r="AM32" s="8"/>
      <c r="AN32" s="8"/>
      <c r="AO32" s="8"/>
      <c r="AP32" s="8"/>
      <c r="AQ32" s="8"/>
      <c r="AR32" s="3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22"/>
    </row>
    <row r="33" spans="1:59" ht="9.9499999999999993" customHeight="1" x14ac:dyDescent="0.25">
      <c r="A33" s="6"/>
      <c r="B33" s="9"/>
      <c r="C33" s="9"/>
      <c r="D33" s="9"/>
      <c r="E33" s="9"/>
      <c r="F33" s="9"/>
      <c r="G33" s="9"/>
      <c r="H33" s="9"/>
      <c r="I33" s="8"/>
      <c r="J33" s="9"/>
      <c r="K33" s="9"/>
      <c r="L33" s="8"/>
      <c r="M33" s="8"/>
      <c r="N33" s="8"/>
      <c r="O33" s="9"/>
      <c r="P33" s="8"/>
      <c r="Q33" s="8"/>
      <c r="R33" s="8"/>
      <c r="S33" s="8"/>
      <c r="T33" s="8"/>
      <c r="U33" s="9"/>
      <c r="V33" s="9"/>
      <c r="W33" s="24"/>
      <c r="X33" s="24"/>
      <c r="Y33" s="70"/>
      <c r="Z33" s="70"/>
      <c r="AA33" s="24"/>
      <c r="AB33" s="24"/>
      <c r="AC33" s="24"/>
      <c r="AD33" s="24"/>
      <c r="AE33" s="24"/>
      <c r="AF33" s="24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6"/>
      <c r="BG33" s="25"/>
    </row>
    <row r="34" spans="1:59" ht="9.9499999999999993" customHeight="1" x14ac:dyDescent="0.25">
      <c r="A34" s="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70"/>
      <c r="X34" s="70"/>
      <c r="Y34" s="70"/>
      <c r="Z34" s="70"/>
      <c r="AA34" s="24"/>
      <c r="AB34" s="24"/>
      <c r="AC34" s="24"/>
      <c r="AD34" s="24"/>
      <c r="AE34" s="24"/>
      <c r="AF34" s="24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15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</row>
    <row r="35" spans="1:59" ht="9.9499999999999993" customHeight="1" x14ac:dyDescent="0.25">
      <c r="A35" s="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2"/>
      <c r="O35" s="12"/>
      <c r="P35" s="8"/>
      <c r="Q35" s="8"/>
      <c r="R35" s="9"/>
      <c r="S35" s="9"/>
      <c r="T35" s="9"/>
      <c r="U35" s="9"/>
      <c r="V35" s="9"/>
      <c r="W35" s="24"/>
      <c r="X35" s="24"/>
      <c r="Y35" s="70"/>
      <c r="Z35" s="70"/>
      <c r="AA35" s="24"/>
      <c r="AB35" s="24"/>
      <c r="AC35" s="24"/>
      <c r="AD35" s="24"/>
      <c r="AE35" s="24"/>
      <c r="AF35" s="24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6"/>
      <c r="BG35" s="25"/>
    </row>
    <row r="36" spans="1:59" ht="9.9499999999999993" customHeight="1" x14ac:dyDescent="0.25">
      <c r="A36" s="6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15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</row>
    <row r="37" spans="1:59" ht="6.95" customHeight="1" x14ac:dyDescent="0.25">
      <c r="A37" s="6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</row>
    <row r="38" spans="1:59" ht="23.1" customHeight="1" x14ac:dyDescent="0.25">
      <c r="A38" s="6"/>
      <c r="B38" s="68">
        <f>DuLieu!A80</f>
        <v>1</v>
      </c>
      <c r="C38" s="68"/>
      <c r="D38" s="69" t="str">
        <f>DuLieu!$B$80</f>
        <v>DK5D TW O/E,71cm,D51BL/DB,310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 t="str">
        <f>DuLieu!$C$80</f>
        <v>Sợi</v>
      </c>
      <c r="AB38" s="66"/>
      <c r="AC38" s="66"/>
      <c r="AD38" s="66"/>
      <c r="AE38" s="57"/>
      <c r="AF38" s="57"/>
      <c r="AH38" s="67"/>
      <c r="AI38" s="67"/>
      <c r="AJ38" s="67"/>
      <c r="AK38" s="67"/>
      <c r="AL38" s="73" t="str">
        <f>IF(DuLieu!A80&lt;&gt;0,TEXT(DuLieu!D80,"###.##0,00"),"")</f>
        <v>56,00</v>
      </c>
      <c r="AM38" s="23"/>
      <c r="AO38" s="65"/>
      <c r="AP38" s="65"/>
      <c r="AQ38" s="65"/>
      <c r="AR38" s="65"/>
      <c r="AS38" s="65"/>
      <c r="AT38" s="26" t="str">
        <f>IF(DuLieu!A80&lt;&gt;0,TEXT(DuLieu!E80,"###.###"),"")</f>
        <v>4.015</v>
      </c>
      <c r="AV38" s="65"/>
      <c r="AW38" s="65"/>
      <c r="AX38" s="65"/>
      <c r="AY38" s="65"/>
      <c r="AZ38" s="65"/>
      <c r="BA38" s="65"/>
      <c r="BB38" s="65"/>
      <c r="BC38" s="65"/>
      <c r="BE38" s="71" t="str">
        <f>IF(DuLieu!A80&lt;&gt;0,TEXT(DuLieu!F80,"###.###"),"")</f>
        <v>100.000</v>
      </c>
      <c r="BF38" s="23"/>
    </row>
    <row r="39" spans="1:59" ht="23.1" customHeight="1" x14ac:dyDescent="0.25">
      <c r="A39" s="6"/>
      <c r="B39" s="68">
        <f>DuLieu!A81</f>
        <v>2</v>
      </c>
      <c r="C39" s="68"/>
      <c r="D39" s="69" t="str">
        <f>DuLieu!$B$81</f>
        <v>DK5D TW O/E,73cm,D51BL/DB,310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58"/>
      <c r="AA39" s="69" t="str">
        <f>DuLieu!$C$81</f>
        <v>Sợi</v>
      </c>
      <c r="AB39" s="66"/>
      <c r="AC39" s="66"/>
      <c r="AD39" s="66"/>
      <c r="AE39" s="57"/>
      <c r="AF39" s="57"/>
      <c r="AH39" s="67"/>
      <c r="AI39" s="67"/>
      <c r="AJ39" s="67"/>
      <c r="AK39" s="67"/>
      <c r="AL39" s="73" t="str">
        <f>IF(DuLieu!A81&lt;&gt;0,TEXT(DuLieu!D81,"###.##0,00"),"")</f>
        <v>111,00</v>
      </c>
      <c r="AM39" s="23"/>
      <c r="AO39" s="65"/>
      <c r="AP39" s="65"/>
      <c r="AQ39" s="65"/>
      <c r="AR39" s="65"/>
      <c r="AS39" s="65"/>
      <c r="AT39" s="26" t="str">
        <f>IF(DuLieu!A81&lt;&gt;0,TEXT(DuLieu!E81,"###.###"),"")</f>
        <v>4.062</v>
      </c>
      <c r="AV39" s="65"/>
      <c r="AW39" s="65"/>
      <c r="AX39" s="65"/>
      <c r="AY39" s="65"/>
      <c r="AZ39" s="65"/>
      <c r="BA39" s="65"/>
      <c r="BB39" s="65"/>
      <c r="BC39" s="65"/>
      <c r="BE39" s="71" t="str">
        <f>IF(DuLieu!A81&lt;&gt;0,TEXT(DuLieu!F81,"###.###"),"")</f>
        <v>200.000</v>
      </c>
      <c r="BF39" s="23"/>
    </row>
    <row r="40" spans="1:59" ht="23.1" customHeight="1" x14ac:dyDescent="0.25">
      <c r="A40" s="6"/>
      <c r="B40" s="68">
        <f>DuLieu!A82</f>
        <v>3</v>
      </c>
      <c r="C40" s="68"/>
      <c r="D40" s="69" t="str">
        <f>DuLieu!$B$82</f>
        <v>DK5D TW O/E,75cm,D51BL/DB,310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58"/>
      <c r="AA40" s="69" t="str">
        <f>DuLieu!$C$82</f>
        <v>Sợi</v>
      </c>
      <c r="AB40" s="66"/>
      <c r="AC40" s="66"/>
      <c r="AD40" s="66"/>
      <c r="AE40" s="57"/>
      <c r="AF40" s="57"/>
      <c r="AH40" s="67"/>
      <c r="AI40" s="67"/>
      <c r="AJ40" s="67"/>
      <c r="AK40" s="67"/>
      <c r="AL40" s="73" t="str">
        <f>IF(DuLieu!A82&lt;&gt;0,TEXT(DuLieu!D82,"###.##0,00"),"")</f>
        <v>115,00</v>
      </c>
      <c r="AM40" s="23"/>
      <c r="AO40" s="65"/>
      <c r="AP40" s="65"/>
      <c r="AQ40" s="65"/>
      <c r="AR40" s="65"/>
      <c r="AS40" s="65"/>
      <c r="AT40" s="26" t="str">
        <f>IF(DuLieu!A82&lt;&gt;0,TEXT(DuLieu!E82,"###.###"),"")</f>
        <v>4.109</v>
      </c>
      <c r="AV40" s="65"/>
      <c r="AW40" s="65"/>
      <c r="AX40" s="65"/>
      <c r="AY40" s="65"/>
      <c r="AZ40" s="65"/>
      <c r="BA40" s="65"/>
      <c r="BB40" s="65"/>
      <c r="BC40" s="65"/>
      <c r="BE40" s="71" t="str">
        <f>IF(DuLieu!A82&lt;&gt;0,TEXT(DuLieu!F82,"###.###"),"")</f>
        <v>300.000</v>
      </c>
      <c r="BF40" s="23"/>
    </row>
    <row r="41" spans="1:59" ht="23.1" customHeight="1" x14ac:dyDescent="0.25">
      <c r="A41" s="6"/>
      <c r="B41" s="68">
        <f>DuLieu!A83</f>
        <v>4</v>
      </c>
      <c r="C41" s="68"/>
      <c r="D41" s="69" t="str">
        <f>DuLieu!$B$83</f>
        <v>DK5D TW O/E,77cm,D51BL/DB,310</v>
      </c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58"/>
      <c r="AA41" s="69" t="str">
        <f>DuLieu!$C$83</f>
        <v>Sợi</v>
      </c>
      <c r="AB41" s="66"/>
      <c r="AC41" s="66"/>
      <c r="AD41" s="66"/>
      <c r="AE41" s="57"/>
      <c r="AF41" s="57"/>
      <c r="AH41" s="67"/>
      <c r="AI41" s="67"/>
      <c r="AJ41" s="67"/>
      <c r="AK41" s="67"/>
      <c r="AL41" s="73" t="str">
        <f>IF(DuLieu!A83&lt;&gt;0,TEXT(DuLieu!D83,"###.##0,00"),"")</f>
        <v>114,00</v>
      </c>
      <c r="AM41" s="23"/>
      <c r="AO41" s="65"/>
      <c r="AP41" s="65"/>
      <c r="AQ41" s="65"/>
      <c r="AR41" s="65"/>
      <c r="AS41" s="65"/>
      <c r="AT41" s="26" t="str">
        <f>IF(DuLieu!A83&lt;&gt;0,TEXT(DuLieu!E83,"###.###"),"")</f>
        <v>4.156</v>
      </c>
      <c r="AV41" s="65"/>
      <c r="AW41" s="65"/>
      <c r="AX41" s="65"/>
      <c r="AY41" s="65"/>
      <c r="AZ41" s="65"/>
      <c r="BA41" s="65"/>
      <c r="BB41" s="65"/>
      <c r="BC41" s="65"/>
      <c r="BE41" s="71" t="str">
        <f>IF(DuLieu!A83&lt;&gt;0,TEXT(DuLieu!F83,"###.###"),"")</f>
        <v>400.000</v>
      </c>
      <c r="BF41" s="23"/>
    </row>
    <row r="42" spans="1:59" ht="23.1" customHeight="1" x14ac:dyDescent="0.25">
      <c r="A42" s="6"/>
      <c r="B42" s="68">
        <f>DuLieu!A84</f>
        <v>5</v>
      </c>
      <c r="C42" s="68"/>
      <c r="D42" s="69" t="str">
        <f>DuLieu!$B$84</f>
        <v>DK5D TW O/E,79cm,D51BL/DB,310</v>
      </c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58"/>
      <c r="AA42" s="69" t="str">
        <f>DuLieu!$C$84</f>
        <v>Sợi</v>
      </c>
      <c r="AB42" s="66"/>
      <c r="AC42" s="66"/>
      <c r="AD42" s="66"/>
      <c r="AE42" s="57"/>
      <c r="AF42" s="57"/>
      <c r="AH42" s="67"/>
      <c r="AI42" s="67"/>
      <c r="AJ42" s="67"/>
      <c r="AK42" s="67"/>
      <c r="AL42" s="73" t="str">
        <f>IF(DuLieu!A84&lt;&gt;0,TEXT(DuLieu!D84,"###.##0,00"),"")</f>
        <v>111,00</v>
      </c>
      <c r="AM42" s="23"/>
      <c r="AO42" s="65"/>
      <c r="AP42" s="65"/>
      <c r="AQ42" s="65"/>
      <c r="AR42" s="65"/>
      <c r="AS42" s="65"/>
      <c r="AT42" s="26" t="str">
        <f>IF(DuLieu!A84&lt;&gt;0,TEXT(DuLieu!E84,"###.###"),"")</f>
        <v>4.203</v>
      </c>
      <c r="AV42" s="65"/>
      <c r="AW42" s="65"/>
      <c r="AX42" s="65"/>
      <c r="AY42" s="65"/>
      <c r="AZ42" s="65"/>
      <c r="BA42" s="65"/>
      <c r="BB42" s="65"/>
      <c r="BC42" s="65"/>
      <c r="BE42" s="71" t="str">
        <f>IF(DuLieu!A84&lt;&gt;0,TEXT(DuLieu!F84,"###.###"),"")</f>
        <v>500.000</v>
      </c>
      <c r="BF42" s="23"/>
    </row>
    <row r="43" spans="1:59" ht="23.1" customHeight="1" x14ac:dyDescent="0.25">
      <c r="A43" s="6"/>
      <c r="B43" s="68">
        <f>DuLieu!A85</f>
        <v>6</v>
      </c>
      <c r="C43" s="66"/>
      <c r="D43" s="69" t="str">
        <f>DuLieu!$B$85</f>
        <v>DK5D TW O/E,79cm,D51BL/DB,310</v>
      </c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58"/>
      <c r="AA43" s="69" t="str">
        <f>DuLieu!$C$85</f>
        <v>Sợi</v>
      </c>
      <c r="AB43" s="66"/>
      <c r="AC43" s="66"/>
      <c r="AD43" s="66"/>
      <c r="AE43" s="57"/>
      <c r="AF43" s="57"/>
      <c r="AH43" s="67"/>
      <c r="AI43" s="67"/>
      <c r="AJ43" s="67"/>
      <c r="AK43" s="67"/>
      <c r="AL43" s="73" t="str">
        <f>IF(DuLieu!A85&lt;&gt;0,TEXT(DuLieu!D85,"###.##0,00"),"")</f>
        <v>111,00</v>
      </c>
      <c r="AM43" s="23"/>
      <c r="AO43" s="65"/>
      <c r="AP43" s="65"/>
      <c r="AQ43" s="65"/>
      <c r="AR43" s="65"/>
      <c r="AS43" s="65"/>
      <c r="AT43" s="26" t="str">
        <f>IF(DuLieu!A85&lt;&gt;0,TEXT(DuLieu!E85,"###.###"),"")</f>
        <v>4.203</v>
      </c>
      <c r="AV43" s="65"/>
      <c r="AW43" s="65"/>
      <c r="AX43" s="65"/>
      <c r="AY43" s="65"/>
      <c r="AZ43" s="65"/>
      <c r="BA43" s="65"/>
      <c r="BB43" s="65"/>
      <c r="BC43" s="65"/>
      <c r="BE43" s="71" t="str">
        <f>IF(DuLieu!A85&lt;&gt;0,TEXT(DuLieu!F85,"###.###"),"")</f>
        <v>600.000</v>
      </c>
      <c r="BF43" s="23"/>
    </row>
    <row r="44" spans="1:59" ht="23.1" customHeight="1" x14ac:dyDescent="0.25">
      <c r="A44" s="6"/>
      <c r="B44" s="68">
        <f>DuLieu!A86</f>
        <v>7</v>
      </c>
      <c r="C44" s="66"/>
      <c r="D44" s="69" t="str">
        <f>DuLieu!$B$86</f>
        <v>DK5D TW O/E,79cm,D51BL/DB,310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58"/>
      <c r="AA44" s="69" t="str">
        <f>DuLieu!$C$86</f>
        <v>Sợi</v>
      </c>
      <c r="AB44" s="66"/>
      <c r="AC44" s="66"/>
      <c r="AD44" s="66"/>
      <c r="AE44" s="57"/>
      <c r="AF44" s="57"/>
      <c r="AH44" s="67"/>
      <c r="AI44" s="67"/>
      <c r="AJ44" s="67"/>
      <c r="AK44" s="67"/>
      <c r="AL44" s="73" t="str">
        <f>IF(DuLieu!A86&lt;&gt;0,TEXT(DuLieu!D86,"###.##0,00"),"")</f>
        <v>111,00</v>
      </c>
      <c r="AM44" s="23"/>
      <c r="AO44" s="65"/>
      <c r="AP44" s="65"/>
      <c r="AQ44" s="65"/>
      <c r="AR44" s="65"/>
      <c r="AS44" s="65"/>
      <c r="AT44" s="26" t="str">
        <f>IF(DuLieu!A86&lt;&gt;0,TEXT(DuLieu!E86,"###.###"),"")</f>
        <v>4.203</v>
      </c>
      <c r="AV44" s="65"/>
      <c r="AW44" s="65"/>
      <c r="AX44" s="65"/>
      <c r="AY44" s="65"/>
      <c r="AZ44" s="65"/>
      <c r="BA44" s="65"/>
      <c r="BB44" s="65"/>
      <c r="BC44" s="65"/>
      <c r="BE44" s="71" t="str">
        <f>IF(DuLieu!A86&lt;&gt;0,TEXT(DuLieu!F86,"###.###"),"")</f>
        <v>700.000</v>
      </c>
      <c r="BF44" s="23"/>
    </row>
    <row r="45" spans="1:59" ht="23.1" customHeight="1" x14ac:dyDescent="0.25">
      <c r="A45" s="6"/>
      <c r="B45" s="68">
        <f>DuLieu!A87</f>
        <v>8</v>
      </c>
      <c r="C45" s="66"/>
      <c r="D45" s="69" t="str">
        <f>DuLieu!$B$87</f>
        <v>DK5D TW O/E,79cm,D51BL/DB,310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58"/>
      <c r="AA45" s="69" t="str">
        <f>DuLieu!$C$87</f>
        <v>Sợi</v>
      </c>
      <c r="AB45" s="66"/>
      <c r="AC45" s="66"/>
      <c r="AD45" s="66"/>
      <c r="AE45" s="57"/>
      <c r="AF45" s="57"/>
      <c r="AH45" s="67"/>
      <c r="AI45" s="67"/>
      <c r="AJ45" s="67"/>
      <c r="AK45" s="67"/>
      <c r="AL45" s="73" t="str">
        <f>IF(DuLieu!A87&lt;&gt;0,TEXT(DuLieu!D87,"###.##0,00"),"")</f>
        <v>111,00</v>
      </c>
      <c r="AM45" s="23"/>
      <c r="AO45" s="65"/>
      <c r="AP45" s="65"/>
      <c r="AQ45" s="65"/>
      <c r="AR45" s="65"/>
      <c r="AS45" s="65"/>
      <c r="AT45" s="26" t="str">
        <f>IF(DuLieu!A87&lt;&gt;0,TEXT(DuLieu!E87,"###.###"),"")</f>
        <v>4.203</v>
      </c>
      <c r="AV45" s="65"/>
      <c r="AW45" s="65"/>
      <c r="AX45" s="65"/>
      <c r="AY45" s="65"/>
      <c r="AZ45" s="65"/>
      <c r="BA45" s="65"/>
      <c r="BB45" s="65"/>
      <c r="BC45" s="65"/>
      <c r="BE45" s="71" t="str">
        <f>IF(DuLieu!A87&lt;&gt;0,TEXT(DuLieu!F87,"###.###"),"")</f>
        <v>800.000</v>
      </c>
      <c r="BF45" s="23"/>
    </row>
    <row r="46" spans="1:59" ht="23.1" customHeight="1" x14ac:dyDescent="0.25">
      <c r="A46" s="6"/>
      <c r="B46" s="68">
        <f>DuLieu!A88</f>
        <v>9</v>
      </c>
      <c r="C46" s="66"/>
      <c r="D46" s="69" t="str">
        <f>DuLieu!$B$88</f>
        <v>DK5D TW O/E,79cm,D51BL/DB,310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 t="str">
        <f>DuLieu!$C$88</f>
        <v>Sợi</v>
      </c>
      <c r="AB46" s="66"/>
      <c r="AC46" s="66"/>
      <c r="AD46" s="66"/>
      <c r="AE46" s="57"/>
      <c r="AF46" s="57"/>
      <c r="AH46" s="67"/>
      <c r="AI46" s="67"/>
      <c r="AJ46" s="67"/>
      <c r="AK46" s="67"/>
      <c r="AL46" s="73" t="str">
        <f>IF(DuLieu!A88&lt;&gt;0,TEXT(DuLieu!D88,"###.##0,00"),"")</f>
        <v>111,00</v>
      </c>
      <c r="AM46" s="23"/>
      <c r="AO46" s="65"/>
      <c r="AP46" s="65"/>
      <c r="AQ46" s="65"/>
      <c r="AR46" s="65"/>
      <c r="AS46" s="65"/>
      <c r="AT46" s="26" t="str">
        <f>IF(DuLieu!A88&lt;&gt;0,TEXT(DuLieu!E88,"###.###"),"")</f>
        <v>4.203</v>
      </c>
      <c r="AV46" s="65"/>
      <c r="AW46" s="65"/>
      <c r="AX46" s="65"/>
      <c r="AY46" s="65"/>
      <c r="AZ46" s="65"/>
      <c r="BA46" s="65"/>
      <c r="BB46" s="65"/>
      <c r="BC46" s="65"/>
      <c r="BE46" s="71" t="str">
        <f>IF(DuLieu!A88&lt;&gt;0,TEXT(DuLieu!F88,"###.###"),"")</f>
        <v>900.000</v>
      </c>
      <c r="BF46" s="23"/>
    </row>
    <row r="47" spans="1:59" ht="23.1" customHeight="1" x14ac:dyDescent="0.25">
      <c r="A47" s="6"/>
      <c r="B47" s="68">
        <f>DuLieu!A89</f>
        <v>10</v>
      </c>
      <c r="C47" s="66"/>
      <c r="D47" s="69" t="str">
        <f>DuLieu!$B$89</f>
        <v>DK5D TW O/E,79cm,D51BL/DB,310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 t="str">
        <f>DuLieu!$C$89</f>
        <v>Sợi</v>
      </c>
      <c r="AB47" s="66"/>
      <c r="AC47" s="66"/>
      <c r="AD47" s="66"/>
      <c r="AE47" s="57"/>
      <c r="AF47" s="57"/>
      <c r="AH47" s="67"/>
      <c r="AI47" s="67"/>
      <c r="AJ47" s="67"/>
      <c r="AK47" s="67"/>
      <c r="AL47" s="73" t="str">
        <f>IF(DuLieu!A89&lt;&gt;0,TEXT(DuLieu!D89,"###.##0,00"),"")</f>
        <v>111,00</v>
      </c>
      <c r="AM47" s="23"/>
      <c r="AO47" s="65"/>
      <c r="AP47" s="65"/>
      <c r="AQ47" s="65"/>
      <c r="AR47" s="65"/>
      <c r="AS47" s="65"/>
      <c r="AT47" s="26" t="str">
        <f>IF(DuLieu!A89&lt;&gt;0,TEXT(DuLieu!E89,"###.###"),"")</f>
        <v>4.203</v>
      </c>
      <c r="AV47" s="65"/>
      <c r="AW47" s="65"/>
      <c r="AX47" s="65"/>
      <c r="AY47" s="65"/>
      <c r="AZ47" s="65"/>
      <c r="BA47" s="65"/>
      <c r="BB47" s="65"/>
      <c r="BC47" s="65"/>
      <c r="BE47" s="71" t="str">
        <f>IF(DuLieu!A89&lt;&gt;0,TEXT(DuLieu!F89,"###.###"),"")</f>
        <v>1.000.000</v>
      </c>
      <c r="BF47" s="23"/>
    </row>
    <row r="48" spans="1:59" ht="11.45" customHeight="1" x14ac:dyDescent="0.25">
      <c r="A48" s="6"/>
      <c r="B48" s="68"/>
      <c r="C48" s="66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6"/>
      <c r="AB48" s="66"/>
      <c r="AC48" s="66"/>
      <c r="AD48" s="66"/>
      <c r="AE48" s="57"/>
      <c r="AF48" s="57"/>
      <c r="AG48" s="67"/>
      <c r="AH48" s="67"/>
      <c r="AI48" s="67"/>
      <c r="AJ48" s="67"/>
      <c r="AK48" s="67"/>
      <c r="AL48" s="67"/>
      <c r="AM48" s="23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23"/>
    </row>
    <row r="49" spans="1:58" ht="11.45" customHeight="1" x14ac:dyDescent="0.25">
      <c r="A49" s="6"/>
      <c r="B49" s="66"/>
      <c r="C49" s="66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6"/>
      <c r="AB49" s="66"/>
      <c r="AC49" s="66"/>
      <c r="AD49" s="66"/>
      <c r="AE49" s="57"/>
      <c r="AF49" s="57"/>
      <c r="AG49" s="67"/>
      <c r="AH49" s="67"/>
      <c r="AI49" s="67"/>
      <c r="AJ49" s="67"/>
      <c r="AK49" s="67"/>
      <c r="AL49" s="67"/>
      <c r="AM49" s="23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23"/>
    </row>
    <row r="50" spans="1:58" ht="11.45" customHeight="1" x14ac:dyDescent="0.25">
      <c r="A50" s="6"/>
      <c r="B50" s="68"/>
      <c r="C50" s="66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6"/>
      <c r="AB50" s="66"/>
      <c r="AC50" s="66"/>
      <c r="AD50" s="66"/>
      <c r="AE50" s="57"/>
      <c r="AF50" s="57"/>
      <c r="AG50" s="67"/>
      <c r="AH50" s="67"/>
      <c r="AI50" s="67"/>
      <c r="AJ50" s="67"/>
      <c r="AK50" s="67"/>
      <c r="AL50" s="67"/>
      <c r="AM50" s="23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23"/>
    </row>
    <row r="51" spans="1:58" ht="11.45" customHeight="1" x14ac:dyDescent="0.25">
      <c r="A51" s="6"/>
      <c r="B51" s="66"/>
      <c r="C51" s="66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6"/>
      <c r="AB51" s="66"/>
      <c r="AC51" s="66"/>
      <c r="AD51" s="66"/>
      <c r="AE51" s="57"/>
      <c r="AF51" s="57"/>
      <c r="AG51" s="67"/>
      <c r="AH51" s="67"/>
      <c r="AI51" s="67"/>
      <c r="AJ51" s="67"/>
      <c r="AK51" s="67"/>
      <c r="AL51" s="67"/>
      <c r="AM51" s="23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23"/>
    </row>
    <row r="52" spans="1:58" ht="9.9499999999999993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0"/>
      <c r="R52" s="60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23"/>
    </row>
    <row r="53" spans="1:58" ht="9.9499999999999993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0"/>
      <c r="R53" s="60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23"/>
    </row>
    <row r="54" spans="1:58" ht="9.9499999999999993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23"/>
    </row>
    <row r="55" spans="1:58" ht="13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</row>
    <row r="56" spans="1:58" ht="6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</row>
    <row r="57" spans="1:58" ht="9.9499999999999993" customHeight="1" x14ac:dyDescent="0.25">
      <c r="A57" s="6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</row>
    <row r="58" spans="1:58" ht="9.9499999999999993" customHeight="1" x14ac:dyDescent="0.25">
      <c r="A58" s="6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</row>
    <row r="59" spans="1:58" ht="9.9499999999999993" customHeight="1" x14ac:dyDescent="0.25">
      <c r="A59" s="6"/>
    </row>
    <row r="60" spans="1:58" ht="9.9499999999999993" customHeight="1" x14ac:dyDescent="0.25">
      <c r="A60" s="6"/>
    </row>
    <row r="61" spans="1:58" ht="9.9499999999999993" customHeight="1" x14ac:dyDescent="0.25">
      <c r="A61" s="6"/>
    </row>
    <row r="62" spans="1:58" ht="9.9499999999999993" customHeight="1" x14ac:dyDescent="0.25">
      <c r="A62" s="6"/>
    </row>
    <row r="63" spans="1:58" ht="9.9499999999999993" customHeight="1" x14ac:dyDescent="0.25">
      <c r="A63" s="6"/>
    </row>
    <row r="64" spans="1:58" ht="15.75" x14ac:dyDescent="0.25">
      <c r="A64" s="6"/>
      <c r="D64" s="64" t="s">
        <v>204</v>
      </c>
      <c r="E64" s="64"/>
      <c r="F64" s="64"/>
      <c r="G64" s="64"/>
      <c r="H64" s="64"/>
      <c r="I64" s="64"/>
      <c r="J64" s="64"/>
    </row>
    <row r="65" spans="1:10" ht="9.9499999999999993" customHeight="1" x14ac:dyDescent="0.25">
      <c r="A65" s="6"/>
      <c r="D65" s="64"/>
      <c r="E65" s="64"/>
      <c r="F65" s="64"/>
      <c r="G65" s="64"/>
      <c r="H65" s="64"/>
      <c r="I65" s="64"/>
      <c r="J65" s="64"/>
    </row>
    <row r="66" spans="1:10" ht="9.9499999999999993" customHeight="1" x14ac:dyDescent="0.25">
      <c r="A66" s="6"/>
    </row>
    <row r="67" spans="1:10" ht="9.9499999999999993" customHeight="1" x14ac:dyDescent="0.25">
      <c r="A67" s="6"/>
    </row>
    <row r="68" spans="1:10" ht="9.9499999999999993" customHeight="1" x14ac:dyDescent="0.25">
      <c r="A68" s="6"/>
    </row>
    <row r="69" spans="1:10" ht="9.9499999999999993" customHeight="1" x14ac:dyDescent="0.25">
      <c r="A69" s="6"/>
    </row>
    <row r="70" spans="1:10" ht="9.9499999999999993" customHeight="1" x14ac:dyDescent="0.25">
      <c r="A70" s="6"/>
    </row>
    <row r="71" spans="1:10" ht="9.9499999999999993" customHeight="1" x14ac:dyDescent="0.25">
      <c r="A71" s="6"/>
    </row>
    <row r="72" spans="1:10" ht="9.9499999999999993" customHeight="1" x14ac:dyDescent="0.25">
      <c r="A72" s="6"/>
    </row>
    <row r="73" spans="1:10" ht="9.9499999999999993" customHeight="1" x14ac:dyDescent="0.25">
      <c r="A73" s="6"/>
    </row>
    <row r="74" spans="1:10" ht="9.9499999999999993" customHeight="1" x14ac:dyDescent="0.25">
      <c r="A74" s="6"/>
    </row>
  </sheetData>
  <phoneticPr fontId="0" type="noConversion"/>
  <pageMargins left="0" right="0" top="0" bottom="0" header="0" footer="0"/>
  <pageSetup paperSize="9" orientation="portrait" horizontalDpi="180" verticalDpi="180" r:id="rId1"/>
  <headerFooter alignWithMargins="0"/>
  <cellWatches>
    <cellWatch r="AJ6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DuLieu</vt:lpstr>
      <vt:lpstr>In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2013-01-14T02:37:46Z</cp:lastPrinted>
  <dcterms:created xsi:type="dcterms:W3CDTF">2007-06-28T07:24:46Z</dcterms:created>
  <dcterms:modified xsi:type="dcterms:W3CDTF">2013-08-18T14:15:42Z</dcterms:modified>
</cp:coreProperties>
</file>