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45" windowWidth="15195" windowHeight="8850"/>
  </bookViews>
  <sheets>
    <sheet name="NGUON" sheetId="1" r:id="rId1"/>
    <sheet name="KTSC" sheetId="2" r:id="rId2"/>
    <sheet name="IN" sheetId="3" r:id="rId3"/>
  </sheets>
  <calcPr calcId="144525"/>
  <fileRecoveryPr autoRecover="0"/>
</workbook>
</file>

<file path=xl/calcChain.xml><?xml version="1.0" encoding="utf-8"?>
<calcChain xmlns="http://schemas.openxmlformats.org/spreadsheetml/2006/main">
  <c r="B51" i="1" l="1"/>
  <c r="AM38" i="3"/>
  <c r="Y15" i="3"/>
  <c r="B70" i="1"/>
  <c r="X50" i="3"/>
  <c r="D50" i="3"/>
  <c r="AS22" i="3"/>
  <c r="AQ22" i="3"/>
  <c r="AP22" i="3"/>
  <c r="AO22" i="3"/>
  <c r="AM22" i="3"/>
  <c r="AK22" i="3"/>
  <c r="AJ22" i="3"/>
  <c r="AI22" i="3"/>
  <c r="AH22" i="3"/>
  <c r="AG22" i="3"/>
  <c r="AF22" i="3"/>
  <c r="AE22" i="3"/>
  <c r="AD22" i="3"/>
  <c r="AB22" i="3"/>
  <c r="AA22" i="3"/>
  <c r="AD21" i="3"/>
  <c r="N21" i="3"/>
  <c r="N22" i="3"/>
  <c r="Y16" i="3"/>
  <c r="AL50" i="3"/>
  <c r="D35" i="3"/>
  <c r="D34" i="3"/>
  <c r="D33" i="3"/>
  <c r="D32" i="3"/>
  <c r="D31" i="3"/>
  <c r="D30" i="3"/>
  <c r="D29" i="3"/>
  <c r="D28" i="3"/>
  <c r="D27" i="3"/>
  <c r="D26" i="3"/>
  <c r="AM17" i="3"/>
  <c r="AM16" i="3"/>
  <c r="M39" i="3"/>
  <c r="N20" i="3"/>
  <c r="N19" i="3"/>
  <c r="N18" i="3"/>
  <c r="AM35" i="3"/>
  <c r="AM34" i="3"/>
  <c r="AM33" i="3"/>
  <c r="AM32" i="3"/>
  <c r="AM31" i="3"/>
  <c r="AM30" i="3"/>
  <c r="AM29" i="3"/>
  <c r="AM28" i="3"/>
  <c r="AM27" i="3"/>
  <c r="AM26" i="3"/>
  <c r="AF35" i="3"/>
  <c r="AF34" i="3"/>
  <c r="AF33" i="3"/>
  <c r="AF32" i="3"/>
  <c r="AF31" i="3"/>
  <c r="AF30" i="3"/>
  <c r="AF29" i="3"/>
  <c r="AF28" i="3"/>
  <c r="AF27" i="3"/>
  <c r="AF26" i="3"/>
  <c r="AA35" i="3"/>
  <c r="AA34" i="3"/>
  <c r="AA33" i="3"/>
  <c r="AA32" i="3"/>
  <c r="AA31" i="3"/>
  <c r="AA30" i="3"/>
  <c r="AA29" i="3"/>
  <c r="AA28" i="3"/>
  <c r="AA27" i="3"/>
  <c r="AA26" i="3"/>
  <c r="F35" i="3"/>
  <c r="F34" i="3"/>
  <c r="X35" i="3"/>
  <c r="X34" i="3"/>
  <c r="X33" i="3"/>
  <c r="X32" i="3"/>
  <c r="X31" i="3"/>
  <c r="X30" i="3"/>
  <c r="X29" i="3"/>
  <c r="X28" i="3"/>
  <c r="X27" i="3"/>
  <c r="X26" i="3"/>
  <c r="F33" i="3"/>
  <c r="F32" i="3"/>
  <c r="F31" i="3"/>
  <c r="F30" i="3"/>
  <c r="F29" i="3"/>
  <c r="F28" i="3"/>
  <c r="F27" i="3"/>
  <c r="F26" i="3"/>
  <c r="AM37" i="3"/>
  <c r="AM36" i="3"/>
  <c r="M37" i="3"/>
</calcChain>
</file>

<file path=xl/sharedStrings.xml><?xml version="1.0" encoding="utf-8"?>
<sst xmlns="http://schemas.openxmlformats.org/spreadsheetml/2006/main" count="486" uniqueCount="261">
  <si>
    <t>MADMNO</t>
  </si>
  <si>
    <t>Giá trị</t>
  </si>
  <si>
    <t>Tên</t>
  </si>
  <si>
    <t>MADTPNNO</t>
  </si>
  <si>
    <t>MADTPNCO</t>
  </si>
  <si>
    <t>MAYTCPNO</t>
  </si>
  <si>
    <t>MAYTCPCO</t>
  </si>
  <si>
    <t>GHICHU</t>
  </si>
  <si>
    <t>NV_BAN</t>
  </si>
  <si>
    <t>DIENGIAI2</t>
  </si>
  <si>
    <t>MS_DN</t>
  </si>
  <si>
    <t>DIACHI</t>
  </si>
  <si>
    <t>DIENGIAI</t>
  </si>
  <si>
    <t>HDBR</t>
  </si>
  <si>
    <t>AAA</t>
  </si>
  <si>
    <t>10</t>
  </si>
  <si>
    <t>5111</t>
  </si>
  <si>
    <t>156.10</t>
  </si>
  <si>
    <t xml:space="preserve"> </t>
  </si>
  <si>
    <t>Thép D10</t>
  </si>
  <si>
    <t>Kg</t>
  </si>
  <si>
    <t>R</t>
  </si>
  <si>
    <t>33311</t>
  </si>
  <si>
    <t>QUANLY</t>
  </si>
  <si>
    <t>PXK</t>
  </si>
  <si>
    <t>632</t>
  </si>
  <si>
    <t>1561</t>
  </si>
  <si>
    <t>1122</t>
  </si>
  <si>
    <t>001122</t>
  </si>
  <si>
    <t>a</t>
  </si>
  <si>
    <t>131</t>
  </si>
  <si>
    <t>KH_003</t>
  </si>
  <si>
    <t>156.1</t>
  </si>
  <si>
    <t>A</t>
  </si>
  <si>
    <t>Đinh</t>
  </si>
  <si>
    <t>Công ty TNHHH TV TK &amp; XD Đông Hưng</t>
  </si>
  <si>
    <t>0304168702</t>
  </si>
  <si>
    <t>78/K12 Cộng Hòa, Q.Tân Bình, TP.HCM</t>
  </si>
  <si>
    <t xml:space="preserve"> Xuất kho theo HĐ : 1122,01/01/2008</t>
  </si>
  <si>
    <t>156.12</t>
  </si>
  <si>
    <t>Thép D12</t>
  </si>
  <si>
    <t>HH100</t>
  </si>
  <si>
    <t>C</t>
  </si>
  <si>
    <t xml:space="preserve"> Thuế GTGT đầu ra HĐ : 1122,01/01/2008</t>
  </si>
  <si>
    <t>LCTG</t>
  </si>
  <si>
    <t>SR_HD</t>
  </si>
  <si>
    <t>SO_HD</t>
  </si>
  <si>
    <t>NGAY_HD</t>
  </si>
  <si>
    <t>SOCT</t>
  </si>
  <si>
    <t>SO_PC</t>
  </si>
  <si>
    <t>NGAYCT</t>
  </si>
  <si>
    <t>TKNO</t>
  </si>
  <si>
    <t>LO_NHAP</t>
  </si>
  <si>
    <t>TKCO</t>
  </si>
  <si>
    <t>MADMCO</t>
  </si>
  <si>
    <t>LO_XUAT</t>
  </si>
  <si>
    <t>MA_CT</t>
  </si>
  <si>
    <t>MADTGT</t>
  </si>
  <si>
    <t>TENDM</t>
  </si>
  <si>
    <t>DONVI_CTU</t>
  </si>
  <si>
    <t>DONVI</t>
  </si>
  <si>
    <t>LUONG_CTU</t>
  </si>
  <si>
    <t>LUONG</t>
  </si>
  <si>
    <t>DGVND</t>
  </si>
  <si>
    <t>TTVND</t>
  </si>
  <si>
    <t>PT_CK</t>
  </si>
  <si>
    <t>CHIETKHAU</t>
  </si>
  <si>
    <t>HDVAT</t>
  </si>
  <si>
    <t>TKTHUE</t>
  </si>
  <si>
    <t>TS_GTGT</t>
  </si>
  <si>
    <t>THUEVND</t>
  </si>
  <si>
    <t>TTVND_TT</t>
  </si>
  <si>
    <t>MATHANG</t>
  </si>
  <si>
    <t>MAKH</t>
  </si>
  <si>
    <t>TENKH</t>
  </si>
  <si>
    <t>DIACHI_NGD</t>
  </si>
  <si>
    <t>KHACHHANG</t>
  </si>
  <si>
    <t>DGVON</t>
  </si>
  <si>
    <t>GTVON</t>
  </si>
  <si>
    <t>LAI_GOP</t>
  </si>
  <si>
    <t>TYGIA</t>
  </si>
  <si>
    <t>TTUSD</t>
  </si>
  <si>
    <t>THUEUSD</t>
  </si>
  <si>
    <t>TTUSD_TT</t>
  </si>
  <si>
    <t>SOCTGS</t>
  </si>
  <si>
    <t>NGAYCTGS</t>
  </si>
  <si>
    <t>STT_SC</t>
  </si>
  <si>
    <t>DT_NHAN</t>
  </si>
  <si>
    <t>DT_XUAT</t>
  </si>
  <si>
    <t>THANG</t>
  </si>
  <si>
    <t>SO_HOPDONG</t>
  </si>
  <si>
    <t>MAUSER</t>
  </si>
  <si>
    <t>MATTTU</t>
  </si>
  <si>
    <t>NGAY_DAO_HAN</t>
  </si>
  <si>
    <t>MADVTT</t>
  </si>
  <si>
    <t>TENDVTT</t>
  </si>
  <si>
    <t>TKNHNO</t>
  </si>
  <si>
    <t>TENTKNHNO</t>
  </si>
  <si>
    <t>MADVNT</t>
  </si>
  <si>
    <t>TENDVNT</t>
  </si>
  <si>
    <t>TKNHCO</t>
  </si>
  <si>
    <t>TENTKNHCO</t>
  </si>
  <si>
    <t>TENVUNG</t>
  </si>
  <si>
    <t>KYHIEU</t>
  </si>
  <si>
    <t>MANGD</t>
  </si>
  <si>
    <t>DGUSD</t>
  </si>
  <si>
    <t>TIENHANG</t>
  </si>
  <si>
    <t>TENHH_IN</t>
  </si>
  <si>
    <t>HTTT</t>
  </si>
  <si>
    <t>INVOI</t>
  </si>
  <si>
    <t>MASANPHAM</t>
  </si>
  <si>
    <t>DONTRONG</t>
  </si>
  <si>
    <t>MA_NV_BAN</t>
  </si>
  <si>
    <t>SOCT_U</t>
  </si>
  <si>
    <t>COL_11</t>
  </si>
  <si>
    <t>COL_12</t>
  </si>
  <si>
    <t>COL_13</t>
  </si>
  <si>
    <t>DANHDAU</t>
  </si>
  <si>
    <t>TRANGTHAI</t>
  </si>
  <si>
    <t>HANSUDUNG</t>
  </si>
  <si>
    <t>MA_TT</t>
  </si>
  <si>
    <t>NGAYLO</t>
  </si>
  <si>
    <t>NHACUNGCAP</t>
  </si>
  <si>
    <t>NHASANXUAT</t>
  </si>
  <si>
    <t>CÔNG TY TNHH PHẦN MỀM NĂNG ĐỘNG</t>
  </si>
  <si>
    <t>Địa chỉ : M17 Lê Hoàng Phái,F.17,Q.Gò Vấp,TP.HCM</t>
  </si>
  <si>
    <t>Mã số thuế : 0304733866</t>
  </si>
  <si>
    <t>Điện thoại : 083.9897284</t>
  </si>
  <si>
    <t>Fax : 0839897284</t>
  </si>
  <si>
    <t xml:space="preserve">Số tài khoản : 0123456789 </t>
  </si>
  <si>
    <t>Tại ngân hàng ACB - Chi nhánh Văn Lang</t>
  </si>
  <si>
    <t>Website : NangDongSoftWare.com.vn</t>
  </si>
  <si>
    <t>Mail : CtyNangDong@Gmail.com</t>
  </si>
  <si>
    <t>HÓA ĐƠN GTGT</t>
  </si>
  <si>
    <t>Mẫu số :</t>
  </si>
  <si>
    <t>Ký hiệu</t>
  </si>
  <si>
    <t>Số</t>
  </si>
  <si>
    <t>Đơn vị :</t>
  </si>
  <si>
    <t xml:space="preserve">Địa chỉ : </t>
  </si>
  <si>
    <t xml:space="preserve">Số tài khoản : </t>
  </si>
  <si>
    <t xml:space="preserve">Tại ngân hàng : </t>
  </si>
  <si>
    <t xml:space="preserve">Hình thức thanh toán : </t>
  </si>
  <si>
    <t>MST :</t>
  </si>
  <si>
    <t>STT</t>
  </si>
  <si>
    <t>Tên hàng hóa,dịch vụ</t>
  </si>
  <si>
    <t>Đơn vị</t>
  </si>
  <si>
    <t>Số lượng</t>
  </si>
  <si>
    <t>Đơn giá</t>
  </si>
  <si>
    <t>Thành tiền</t>
  </si>
  <si>
    <t>6=4*5</t>
  </si>
  <si>
    <t xml:space="preserve">Họ tên người mua : </t>
  </si>
  <si>
    <t>Số tiền viết bằng chữ :</t>
  </si>
  <si>
    <t>Người mua hàng</t>
  </si>
  <si>
    <t>Người bán hàng</t>
  </si>
  <si>
    <t>Thủ trưởng đơn vị</t>
  </si>
  <si>
    <t>Ký, ghi rõ họ tên</t>
  </si>
  <si>
    <t>Ký, đóng dấu, ghi rõ họ tên</t>
  </si>
  <si>
    <t>AA/2010</t>
  </si>
  <si>
    <t>Tên công ty</t>
  </si>
  <si>
    <t>CTY CP ĐTXD &amp; KTCTGT 584</t>
  </si>
  <si>
    <t>Địa chỉ</t>
  </si>
  <si>
    <t>90 Đào Duy Anh, P.9, Q.PN</t>
  </si>
  <si>
    <t>Mã số thuế</t>
  </si>
  <si>
    <t>0304967631</t>
  </si>
  <si>
    <t xml:space="preserve">Giảm đốc </t>
  </si>
  <si>
    <t>Giám đốc</t>
  </si>
  <si>
    <t>Kế toán trưởng</t>
  </si>
  <si>
    <t>Kế Toán Trưởng</t>
  </si>
  <si>
    <t>Thủ quỹ</t>
  </si>
  <si>
    <t>Thủ Quỹ</t>
  </si>
  <si>
    <t>Người lập</t>
  </si>
  <si>
    <t>Người nhận tiền</t>
  </si>
  <si>
    <t>Nguyễn Văn Nhận Tiền</t>
  </si>
  <si>
    <t>Loại chứng từ</t>
  </si>
  <si>
    <t>PNK</t>
  </si>
  <si>
    <t>Số chứng từ</t>
  </si>
  <si>
    <t>1/3</t>
  </si>
  <si>
    <t>Ngày chứng từ</t>
  </si>
  <si>
    <t>Mã đối tượng pháp nhân nợ</t>
  </si>
  <si>
    <t>Tên đối tượng pháp nhân nợ</t>
  </si>
  <si>
    <t>TENDTPN_NO</t>
  </si>
  <si>
    <t>Mã yếu tố chi phí nợ</t>
  </si>
  <si>
    <t>Tên yếu tố chi phí nợ</t>
  </si>
  <si>
    <t>Mã đối tượng pháp nhân Có</t>
  </si>
  <si>
    <t>Tên đối tượng pháp nhân Có</t>
  </si>
  <si>
    <t>TENDTPN_CO</t>
  </si>
  <si>
    <t>Mã số thuế - Nợ</t>
  </si>
  <si>
    <t>Địa chỉ - Nợ</t>
  </si>
  <si>
    <t>Điện thoại - Nợ</t>
  </si>
  <si>
    <t>Số TKNH Nợ</t>
  </si>
  <si>
    <t>Tên tài khoản ngân hàng Nợ</t>
  </si>
  <si>
    <t>Mã số thuế - Có</t>
  </si>
  <si>
    <t>Địa chỉ - Có</t>
  </si>
  <si>
    <t>Điện thoại - Có</t>
  </si>
  <si>
    <t>Số TKNH Có</t>
  </si>
  <si>
    <t>Tên tài khoản ngân hàng Có</t>
  </si>
  <si>
    <t>Mã công trình</t>
  </si>
  <si>
    <t>Tên công trình</t>
  </si>
  <si>
    <t>Đối tượng nhận</t>
  </si>
  <si>
    <t>Đối tượng xuất</t>
  </si>
  <si>
    <t>Địa chỉ giao hàng - Nợ</t>
  </si>
  <si>
    <t>Địa chỉ giao hàng - Có</t>
  </si>
  <si>
    <t>Seri hóa đơn</t>
  </si>
  <si>
    <t>Số hóa đơn</t>
  </si>
  <si>
    <t>Ngày hóa đơn</t>
  </si>
  <si>
    <t>Tiền hàng</t>
  </si>
  <si>
    <t>% thuế suất</t>
  </si>
  <si>
    <t>Tiền thuế</t>
  </si>
  <si>
    <t>Tổng thanh toán</t>
  </si>
  <si>
    <t>% chiết khấu</t>
  </si>
  <si>
    <t>Tiền chiết khấu</t>
  </si>
  <si>
    <t>Số tiền bẳng chữ</t>
  </si>
  <si>
    <t xml:space="preserve">Cộng tiền hàng </t>
  </si>
  <si>
    <t xml:space="preserve">Tiền thuế GTGT </t>
  </si>
  <si>
    <t>Tổng cộng tiền thanh toán</t>
  </si>
  <si>
    <t>Thuế suất GTGT</t>
  </si>
  <si>
    <t>%</t>
  </si>
  <si>
    <t>NGAY_IN</t>
  </si>
  <si>
    <t>tentk_no</t>
  </si>
  <si>
    <t>tentk_co</t>
  </si>
  <si>
    <t>tenytcp_no</t>
  </si>
  <si>
    <t>tenytcp_co</t>
  </si>
  <si>
    <t>tenct</t>
  </si>
  <si>
    <t>tendtpn_No</t>
  </si>
  <si>
    <t>diachi_gh_No</t>
  </si>
  <si>
    <t>Ms_Dn_No</t>
  </si>
  <si>
    <t>Diachi_No</t>
  </si>
  <si>
    <t>Dienthoai_No</t>
  </si>
  <si>
    <t>So_Tknh_No</t>
  </si>
  <si>
    <t>Ten_Tknh_No</t>
  </si>
  <si>
    <t>STT_IN</t>
  </si>
  <si>
    <t>tendtpn_Co</t>
  </si>
  <si>
    <t>diachi_gh_Co</t>
  </si>
  <si>
    <t>Ms_Dn_Co</t>
  </si>
  <si>
    <t>Diachi_Co</t>
  </si>
  <si>
    <t>Dienthoai_Co</t>
  </si>
  <si>
    <t>So_Tknh_Co</t>
  </si>
  <si>
    <t>Ten_Tknh_Co</t>
  </si>
  <si>
    <t>Mã số thuế 1</t>
  </si>
  <si>
    <t>Mã số thuế 2</t>
  </si>
  <si>
    <t>Mã số thuế 3</t>
  </si>
  <si>
    <t>Mã số thuế 4</t>
  </si>
  <si>
    <t>Mã số thuế 5</t>
  </si>
  <si>
    <t>Mã số thuế 6</t>
  </si>
  <si>
    <t>Mã số thuế 7</t>
  </si>
  <si>
    <t>Mã số thuế 8</t>
  </si>
  <si>
    <t>Mã số thuế 9</t>
  </si>
  <si>
    <t>Mã số thuế 10</t>
  </si>
  <si>
    <t>Mã số thuế 11</t>
  </si>
  <si>
    <t>Mã số thuế 12</t>
  </si>
  <si>
    <t>Mã số thuế 13</t>
  </si>
  <si>
    <t>Mã số thuế 14</t>
  </si>
  <si>
    <t>Mã số thuế 15</t>
  </si>
  <si>
    <t>Số tiền chiết khấu</t>
  </si>
  <si>
    <t>Số tiền bẳng chữ chiết khấu</t>
  </si>
  <si>
    <t>Sử dụng file *.BangChu</t>
  </si>
  <si>
    <t>Sum cột chiết khấu trong KTSC</t>
  </si>
  <si>
    <t>Tên nhân viên tiếp thị</t>
  </si>
  <si>
    <t>Sử dụng file *.add</t>
  </si>
  <si>
    <t xml:space="preserve">Liên in số 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</si>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</sst>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###,###,###"/>
  </numFmts>
  <fonts count="14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b/>
      <sz val="11"/>
      <name val="Tahoma"/>
      <family val="2"/>
    </font>
    <font>
      <sz val="10"/>
      <name val="Tahoma"/>
      <family val="2"/>
    </font>
    <font>
      <sz val="11"/>
      <name val="Tahoma"/>
      <family val="2"/>
    </font>
    <font>
      <sz val="10"/>
      <name val="Agent Orange"/>
    </font>
    <font>
      <b/>
      <sz val="10"/>
      <name val="Tahoma"/>
      <family val="2"/>
    </font>
    <font>
      <sz val="13"/>
      <name val="Tahoma"/>
      <family val="2"/>
    </font>
    <font>
      <sz val="10"/>
      <name val="vni-times"/>
    </font>
    <font>
      <b/>
      <sz val="14"/>
      <color indexed="57"/>
      <name val="Times New Roman"/>
      <family val="1"/>
    </font>
    <font>
      <b/>
      <sz val="16"/>
      <color indexed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1">
    <xf numFmtId="0" fontId="0" fillId="0" borderId="0" xfId="0"/>
    <xf numFmtId="0" fontId="1" fillId="0" borderId="0" xfId="0" applyFont="1"/>
    <xf numFmtId="39" fontId="1" fillId="0" borderId="0" xfId="0" applyNumberFormat="1" applyFont="1"/>
    <xf numFmtId="37" fontId="1" fillId="0" borderId="0" xfId="0" applyNumberFormat="1" applyFont="1"/>
    <xf numFmtId="0" fontId="3" fillId="0" borderId="1" xfId="0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 applyAlignment="1">
      <alignment vertical="justify"/>
    </xf>
    <xf numFmtId="0" fontId="9" fillId="0" borderId="0" xfId="1"/>
    <xf numFmtId="3" fontId="4" fillId="0" borderId="2" xfId="1" applyNumberFormat="1" applyFont="1" applyBorder="1"/>
    <xf numFmtId="14" fontId="4" fillId="0" borderId="2" xfId="1" applyNumberFormat="1" applyFont="1" applyBorder="1"/>
    <xf numFmtId="0" fontId="1" fillId="0" borderId="3" xfId="0" applyFont="1" applyBorder="1"/>
    <xf numFmtId="0" fontId="1" fillId="0" borderId="0" xfId="0" applyFont="1" applyBorder="1"/>
    <xf numFmtId="0" fontId="1" fillId="0" borderId="4" xfId="0" applyFont="1" applyBorder="1"/>
    <xf numFmtId="0" fontId="1" fillId="0" borderId="5" xfId="0" applyFont="1" applyBorder="1"/>
    <xf numFmtId="39" fontId="1" fillId="0" borderId="3" xfId="0" applyNumberFormat="1" applyFont="1" applyBorder="1"/>
    <xf numFmtId="37" fontId="1" fillId="0" borderId="6" xfId="0" applyNumberFormat="1" applyFont="1" applyBorder="1"/>
    <xf numFmtId="0" fontId="1" fillId="0" borderId="7" xfId="0" applyFont="1" applyBorder="1"/>
    <xf numFmtId="39" fontId="1" fillId="0" borderId="0" xfId="0" applyNumberFormat="1" applyFont="1" applyBorder="1"/>
    <xf numFmtId="37" fontId="1" fillId="0" borderId="8" xfId="0" applyNumberFormat="1" applyFont="1" applyBorder="1"/>
    <xf numFmtId="0" fontId="1" fillId="0" borderId="9" xfId="0" applyFont="1" applyBorder="1"/>
    <xf numFmtId="39" fontId="1" fillId="0" borderId="4" xfId="0" applyNumberFormat="1" applyFont="1" applyBorder="1"/>
    <xf numFmtId="37" fontId="1" fillId="0" borderId="10" xfId="0" applyNumberFormat="1" applyFont="1" applyBorder="1"/>
    <xf numFmtId="37" fontId="2" fillId="0" borderId="7" xfId="0" applyNumberFormat="1" applyFont="1" applyBorder="1"/>
    <xf numFmtId="0" fontId="2" fillId="0" borderId="0" xfId="0" applyFont="1" applyBorder="1"/>
    <xf numFmtId="37" fontId="2" fillId="0" borderId="9" xfId="0" applyNumberFormat="1" applyFont="1" applyBorder="1"/>
    <xf numFmtId="0" fontId="2" fillId="0" borderId="4" xfId="0" applyFont="1" applyBorder="1"/>
    <xf numFmtId="0" fontId="1" fillId="0" borderId="10" xfId="0" applyFont="1" applyBorder="1"/>
    <xf numFmtId="37" fontId="2" fillId="0" borderId="7" xfId="0" applyNumberFormat="1" applyFont="1" applyBorder="1" applyAlignment="1"/>
    <xf numFmtId="37" fontId="2" fillId="0" borderId="0" xfId="0" applyNumberFormat="1" applyFont="1" applyBorder="1" applyAlignment="1"/>
    <xf numFmtId="0" fontId="1" fillId="0" borderId="8" xfId="0" applyFont="1" applyBorder="1"/>
    <xf numFmtId="37" fontId="1" fillId="0" borderId="4" xfId="0" applyNumberFormat="1" applyFont="1" applyBorder="1"/>
    <xf numFmtId="0" fontId="1" fillId="0" borderId="6" xfId="0" applyFont="1" applyBorder="1"/>
    <xf numFmtId="37" fontId="1" fillId="0" borderId="3" xfId="0" applyNumberFormat="1" applyFont="1" applyBorder="1"/>
    <xf numFmtId="37" fontId="1" fillId="0" borderId="0" xfId="0" applyNumberFormat="1" applyFont="1" applyBorder="1"/>
    <xf numFmtId="0" fontId="11" fillId="0" borderId="0" xfId="0" applyFont="1" applyBorder="1" applyAlignment="1">
      <alignment horizontal="center"/>
    </xf>
    <xf numFmtId="37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2" fillId="0" borderId="7" xfId="0" applyFont="1" applyBorder="1"/>
    <xf numFmtId="0" fontId="12" fillId="0" borderId="0" xfId="0" applyFont="1" applyBorder="1"/>
    <xf numFmtId="39" fontId="12" fillId="0" borderId="0" xfId="0" applyNumberFormat="1" applyFont="1" applyBorder="1"/>
    <xf numFmtId="37" fontId="12" fillId="0" borderId="0" xfId="0" applyNumberFormat="1" applyFont="1" applyBorder="1"/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8" xfId="0" applyFont="1" applyBorder="1"/>
    <xf numFmtId="37" fontId="2" fillId="0" borderId="4" xfId="0" applyNumberFormat="1" applyFont="1" applyBorder="1"/>
    <xf numFmtId="49" fontId="7" fillId="0" borderId="1" xfId="2" applyNumberFormat="1" applyFont="1" applyBorder="1" applyAlignment="1">
      <alignment horizontal="center" vertical="center"/>
    </xf>
    <xf numFmtId="3" fontId="4" fillId="0" borderId="2" xfId="2" applyNumberFormat="1" applyFont="1" applyBorder="1"/>
    <xf numFmtId="14" fontId="4" fillId="0" borderId="2" xfId="2" applyNumberFormat="1" applyFont="1" applyBorder="1"/>
    <xf numFmtId="0" fontId="5" fillId="0" borderId="11" xfId="0" applyFont="1" applyBorder="1"/>
    <xf numFmtId="49" fontId="5" fillId="0" borderId="11" xfId="0" applyNumberFormat="1" applyFont="1" applyBorder="1"/>
    <xf numFmtId="0" fontId="5" fillId="0" borderId="2" xfId="0" applyFont="1" applyBorder="1"/>
    <xf numFmtId="49" fontId="5" fillId="0" borderId="2" xfId="0" applyNumberFormat="1" applyFont="1" applyBorder="1"/>
    <xf numFmtId="14" fontId="5" fillId="0" borderId="2" xfId="0" applyNumberFormat="1" applyFont="1" applyBorder="1"/>
    <xf numFmtId="0" fontId="5" fillId="0" borderId="12" xfId="0" applyFont="1" applyBorder="1"/>
    <xf numFmtId="49" fontId="5" fillId="0" borderId="12" xfId="0" applyNumberFormat="1" applyFont="1" applyBorder="1"/>
    <xf numFmtId="0" fontId="5" fillId="0" borderId="13" xfId="0" applyFont="1" applyBorder="1"/>
    <xf numFmtId="49" fontId="5" fillId="0" borderId="13" xfId="0" applyNumberFormat="1" applyFont="1" applyBorder="1"/>
    <xf numFmtId="0" fontId="5" fillId="0" borderId="14" xfId="0" applyFont="1" applyBorder="1"/>
    <xf numFmtId="14" fontId="5" fillId="0" borderId="14" xfId="0" applyNumberFormat="1" applyFont="1" applyBorder="1"/>
    <xf numFmtId="3" fontId="5" fillId="0" borderId="2" xfId="0" applyNumberFormat="1" applyFont="1" applyBorder="1"/>
    <xf numFmtId="3" fontId="7" fillId="0" borderId="1" xfId="2" applyNumberFormat="1" applyFont="1" applyBorder="1" applyAlignment="1">
      <alignment horizontal="center" vertical="center"/>
    </xf>
    <xf numFmtId="3" fontId="0" fillId="0" borderId="0" xfId="0" applyNumberFormat="1"/>
    <xf numFmtId="49" fontId="5" fillId="0" borderId="14" xfId="0" applyNumberFormat="1" applyFont="1" applyBorder="1"/>
    <xf numFmtId="49" fontId="1" fillId="0" borderId="0" xfId="0" applyNumberFormat="1" applyFont="1" applyBorder="1" applyAlignment="1">
      <alignment horizontal="center"/>
    </xf>
    <xf numFmtId="0" fontId="12" fillId="0" borderId="7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39" fontId="12" fillId="0" borderId="0" xfId="0" applyNumberFormat="1" applyFont="1" applyBorder="1" applyAlignment="1">
      <alignment vertical="center"/>
    </xf>
    <xf numFmtId="37" fontId="12" fillId="0" borderId="0" xfId="0" applyNumberFormat="1" applyFont="1" applyBorder="1" applyAlignment="1">
      <alignment vertical="center"/>
    </xf>
    <xf numFmtId="178" fontId="13" fillId="0" borderId="1" xfId="0" quotePrefix="1" applyNumberFormat="1" applyFont="1" applyBorder="1" applyAlignment="1">
      <alignment horizontal="center"/>
    </xf>
    <xf numFmtId="178" fontId="13" fillId="0" borderId="1" xfId="0" applyNumberFormat="1" applyFont="1" applyBorder="1" applyAlignment="1">
      <alignment horizontal="center"/>
    </xf>
    <xf numFmtId="178" fontId="13" fillId="0" borderId="0" xfId="0" applyNumberFormat="1" applyFont="1" applyBorder="1" applyAlignment="1">
      <alignment horizontal="center"/>
    </xf>
    <xf numFmtId="178" fontId="13" fillId="0" borderId="0" xfId="0" applyNumberFormat="1" applyFont="1" applyBorder="1"/>
    <xf numFmtId="178" fontId="12" fillId="0" borderId="15" xfId="0" applyNumberFormat="1" applyFont="1" applyBorder="1" applyAlignment="1"/>
    <xf numFmtId="0" fontId="13" fillId="0" borderId="16" xfId="0" applyFont="1" applyBorder="1" applyAlignment="1">
      <alignment vertical="center"/>
    </xf>
    <xf numFmtId="0" fontId="13" fillId="0" borderId="17" xfId="0" applyFont="1" applyBorder="1" applyAlignment="1">
      <alignment vertical="center"/>
    </xf>
    <xf numFmtId="3" fontId="5" fillId="0" borderId="14" xfId="0" applyNumberFormat="1" applyFont="1" applyBorder="1"/>
    <xf numFmtId="0" fontId="4" fillId="2" borderId="0" xfId="0" applyFont="1" applyFill="1"/>
    <xf numFmtId="3" fontId="1" fillId="0" borderId="7" xfId="0" applyNumberFormat="1" applyFont="1" applyBorder="1" applyAlignment="1">
      <alignment horizontal="center" shrinkToFit="1"/>
    </xf>
    <xf numFmtId="3" fontId="1" fillId="0" borderId="0" xfId="0" applyNumberFormat="1" applyFont="1" applyBorder="1" applyAlignment="1">
      <alignment horizontal="center" shrinkToFit="1"/>
    </xf>
    <xf numFmtId="37" fontId="2" fillId="0" borderId="7" xfId="0" applyNumberFormat="1" applyFont="1" applyBorder="1" applyAlignment="1">
      <alignment horizontal="left"/>
    </xf>
    <xf numFmtId="37" fontId="2" fillId="0" borderId="0" xfId="0" applyNumberFormat="1" applyFont="1" applyBorder="1" applyAlignment="1">
      <alignment horizontal="left"/>
    </xf>
    <xf numFmtId="0" fontId="13" fillId="0" borderId="16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left" vertical="center"/>
    </xf>
    <xf numFmtId="3" fontId="12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3" fontId="13" fillId="0" borderId="0" xfId="0" applyNumberFormat="1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0" borderId="8" xfId="0" applyFont="1" applyBorder="1" applyAlignment="1">
      <alignment horizontal="left"/>
    </xf>
    <xf numFmtId="0" fontId="12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178" fontId="12" fillId="0" borderId="24" xfId="0" applyNumberFormat="1" applyFont="1" applyBorder="1" applyAlignment="1">
      <alignment horizontal="center" vertical="center"/>
    </xf>
    <xf numFmtId="178" fontId="12" fillId="0" borderId="25" xfId="0" applyNumberFormat="1" applyFont="1" applyBorder="1" applyAlignment="1">
      <alignment horizontal="left" vertical="center"/>
    </xf>
    <xf numFmtId="178" fontId="12" fillId="0" borderId="26" xfId="0" applyNumberFormat="1" applyFont="1" applyBorder="1" applyAlignment="1">
      <alignment horizontal="left" vertical="center"/>
    </xf>
    <xf numFmtId="178" fontId="12" fillId="0" borderId="27" xfId="0" applyNumberFormat="1" applyFont="1" applyBorder="1" applyAlignment="1">
      <alignment horizontal="left" vertical="center"/>
    </xf>
    <xf numFmtId="178" fontId="12" fillId="0" borderId="24" xfId="0" applyNumberFormat="1" applyFont="1" applyBorder="1" applyAlignment="1">
      <alignment horizontal="right" vertical="center"/>
    </xf>
    <xf numFmtId="178" fontId="12" fillId="0" borderId="2" xfId="0" applyNumberFormat="1" applyFont="1" applyBorder="1" applyAlignment="1">
      <alignment horizontal="center" vertical="center"/>
    </xf>
    <xf numFmtId="178" fontId="12" fillId="0" borderId="21" xfId="0" applyNumberFormat="1" applyFont="1" applyBorder="1" applyAlignment="1">
      <alignment horizontal="left" vertical="center"/>
    </xf>
    <xf numFmtId="178" fontId="12" fillId="0" borderId="22" xfId="0" applyNumberFormat="1" applyFont="1" applyBorder="1" applyAlignment="1">
      <alignment horizontal="left" vertical="center"/>
    </xf>
    <xf numFmtId="178" fontId="12" fillId="0" borderId="23" xfId="0" applyNumberFormat="1" applyFont="1" applyBorder="1" applyAlignment="1">
      <alignment horizontal="left" vertical="center"/>
    </xf>
    <xf numFmtId="178" fontId="12" fillId="0" borderId="2" xfId="0" applyNumberFormat="1" applyFont="1" applyBorder="1" applyAlignment="1">
      <alignment horizontal="right" vertical="center"/>
    </xf>
    <xf numFmtId="178" fontId="12" fillId="0" borderId="14" xfId="0" applyNumberFormat="1" applyFont="1" applyBorder="1" applyAlignment="1">
      <alignment horizontal="center" vertical="center"/>
    </xf>
    <xf numFmtId="178" fontId="12" fillId="0" borderId="18" xfId="0" applyNumberFormat="1" applyFont="1" applyBorder="1" applyAlignment="1">
      <alignment horizontal="left" vertical="center"/>
    </xf>
    <xf numFmtId="178" fontId="12" fillId="0" borderId="19" xfId="0" applyNumberFormat="1" applyFont="1" applyBorder="1" applyAlignment="1">
      <alignment horizontal="left" vertical="center"/>
    </xf>
    <xf numFmtId="178" fontId="12" fillId="0" borderId="20" xfId="0" applyNumberFormat="1" applyFont="1" applyBorder="1" applyAlignment="1">
      <alignment horizontal="left" vertical="center"/>
    </xf>
    <xf numFmtId="178" fontId="12" fillId="0" borderId="14" xfId="0" applyNumberFormat="1" applyFont="1" applyBorder="1" applyAlignment="1">
      <alignment horizontal="right" vertical="center"/>
    </xf>
    <xf numFmtId="37" fontId="10" fillId="0" borderId="5" xfId="0" applyNumberFormat="1" applyFont="1" applyBorder="1" applyAlignment="1">
      <alignment horizontal="left"/>
    </xf>
    <xf numFmtId="37" fontId="10" fillId="0" borderId="3" xfId="0" applyNumberFormat="1" applyFont="1" applyBorder="1" applyAlignment="1">
      <alignment horizontal="left"/>
    </xf>
    <xf numFmtId="37" fontId="10" fillId="0" borderId="6" xfId="0" applyNumberFormat="1" applyFont="1" applyBorder="1" applyAlignment="1">
      <alignment horizontal="left"/>
    </xf>
    <xf numFmtId="37" fontId="2" fillId="0" borderId="8" xfId="0" applyNumberFormat="1" applyFont="1" applyBorder="1" applyAlignment="1">
      <alignment horizontal="left"/>
    </xf>
    <xf numFmtId="3" fontId="12" fillId="0" borderId="0" xfId="0" applyNumberFormat="1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49" fontId="12" fillId="0" borderId="0" xfId="0" applyNumberFormat="1" applyFont="1" applyBorder="1" applyAlignment="1">
      <alignment horizontal="center"/>
    </xf>
    <xf numFmtId="178" fontId="12" fillId="0" borderId="5" xfId="0" applyNumberFormat="1" applyFont="1" applyBorder="1" applyAlignment="1">
      <alignment horizontal="center" vertical="center"/>
    </xf>
    <xf numFmtId="178" fontId="12" fillId="0" borderId="3" xfId="0" applyNumberFormat="1" applyFont="1" applyBorder="1" applyAlignment="1">
      <alignment horizontal="center" vertical="center"/>
    </xf>
    <xf numFmtId="178" fontId="12" fillId="0" borderId="9" xfId="0" applyNumberFormat="1" applyFont="1" applyBorder="1" applyAlignment="1">
      <alignment horizontal="center" vertical="center"/>
    </xf>
    <xf numFmtId="178" fontId="12" fillId="0" borderId="4" xfId="0" applyNumberFormat="1" applyFont="1" applyBorder="1" applyAlignment="1">
      <alignment horizontal="center" vertical="center"/>
    </xf>
    <xf numFmtId="178" fontId="12" fillId="0" borderId="15" xfId="0" applyNumberFormat="1" applyFont="1" applyBorder="1" applyAlignment="1">
      <alignment horizontal="right" vertical="center"/>
    </xf>
    <xf numFmtId="178" fontId="12" fillId="0" borderId="17" xfId="0" applyNumberFormat="1" applyFont="1" applyBorder="1" applyAlignment="1">
      <alignment horizontal="right" vertical="center"/>
    </xf>
    <xf numFmtId="178" fontId="12" fillId="0" borderId="9" xfId="0" applyNumberFormat="1" applyFont="1" applyBorder="1" applyAlignment="1">
      <alignment horizontal="right" vertical="center"/>
    </xf>
    <xf numFmtId="178" fontId="12" fillId="0" borderId="4" xfId="0" applyNumberFormat="1" applyFont="1" applyBorder="1" applyAlignment="1">
      <alignment horizontal="right" vertical="center"/>
    </xf>
    <xf numFmtId="178" fontId="12" fillId="0" borderId="10" xfId="0" applyNumberFormat="1" applyFont="1" applyBorder="1" applyAlignment="1">
      <alignment horizontal="right" vertical="center"/>
    </xf>
    <xf numFmtId="178" fontId="12" fillId="0" borderId="16" xfId="0" applyNumberFormat="1" applyFont="1" applyBorder="1" applyAlignment="1">
      <alignment horizontal="center" vertical="center"/>
    </xf>
    <xf numFmtId="178" fontId="12" fillId="0" borderId="15" xfId="0" applyNumberFormat="1" applyFont="1" applyBorder="1" applyAlignment="1">
      <alignment horizontal="center" vertical="center"/>
    </xf>
    <xf numFmtId="178" fontId="13" fillId="0" borderId="1" xfId="0" applyNumberFormat="1" applyFont="1" applyBorder="1" applyAlignment="1">
      <alignment horizontal="right" vertical="center"/>
    </xf>
    <xf numFmtId="49" fontId="1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178" fontId="12" fillId="0" borderId="3" xfId="0" applyNumberFormat="1" applyFont="1" applyBorder="1" applyAlignment="1">
      <alignment horizontal="left" vertical="center" wrapText="1"/>
    </xf>
    <xf numFmtId="178" fontId="12" fillId="0" borderId="6" xfId="0" applyNumberFormat="1" applyFont="1" applyBorder="1" applyAlignment="1">
      <alignment horizontal="left" vertical="center" wrapText="1"/>
    </xf>
    <xf numFmtId="178" fontId="12" fillId="0" borderId="4" xfId="0" applyNumberFormat="1" applyFont="1" applyBorder="1" applyAlignment="1">
      <alignment horizontal="left" vertical="center" wrapText="1"/>
    </xf>
    <xf numFmtId="178" fontId="12" fillId="0" borderId="10" xfId="0" applyNumberFormat="1" applyFont="1" applyBorder="1" applyAlignment="1">
      <alignment horizontal="left" vertical="center" wrapText="1"/>
    </xf>
    <xf numFmtId="178" fontId="12" fillId="0" borderId="16" xfId="0" applyNumberFormat="1" applyFont="1" applyBorder="1" applyAlignment="1">
      <alignment horizontal="right" vertical="center"/>
    </xf>
  </cellXfs>
  <cellStyles count="3">
    <cellStyle name="Normal" xfId="0" builtinId="0"/>
    <cellStyle name="Normal_DATA" xfId="1"/>
    <cellStyle name="Normal_KTSC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9525</xdr:rowOff>
    </xdr:from>
    <xdr:to>
      <xdr:col>9</xdr:col>
      <xdr:colOff>66675</xdr:colOff>
      <xdr:row>8</xdr:row>
      <xdr:rowOff>104775</xdr:rowOff>
    </xdr:to>
    <xdr:pic>
      <xdr:nvPicPr>
        <xdr:cNvPr id="2053" name="Picture 1" descr="SMARTPR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81000"/>
          <a:ext cx="971550" cy="1266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79"/>
  <sheetViews>
    <sheetView tabSelected="1" topLeftCell="A40" workbookViewId="0">
      <selection activeCell="B51" sqref="B51"/>
    </sheetView>
  </sheetViews>
  <sheetFormatPr defaultRowHeight="17.100000000000001" customHeight="1"/>
  <cols>
    <col min="1" max="1" width="33" style="6" customWidth="1"/>
    <col min="2" max="2" width="50.7109375" style="6" customWidth="1"/>
    <col min="3" max="3" width="39.28515625" style="5" customWidth="1"/>
    <col min="4" max="16384" width="9.140625" style="5"/>
  </cols>
  <sheetData>
    <row r="1" spans="1:2" ht="17.100000000000001" customHeight="1">
      <c r="A1" s="4" t="s">
        <v>2</v>
      </c>
      <c r="B1" s="4" t="s">
        <v>1</v>
      </c>
    </row>
    <row r="2" spans="1:2" ht="17.100000000000001" customHeight="1">
      <c r="A2" s="50" t="s">
        <v>158</v>
      </c>
      <c r="B2" s="51" t="s">
        <v>159</v>
      </c>
    </row>
    <row r="3" spans="1:2" ht="17.100000000000001" customHeight="1">
      <c r="A3" s="52" t="s">
        <v>160</v>
      </c>
      <c r="B3" s="53" t="s">
        <v>161</v>
      </c>
    </row>
    <row r="4" spans="1:2" ht="17.100000000000001" customHeight="1">
      <c r="A4" s="52" t="s">
        <v>162</v>
      </c>
      <c r="B4" s="53" t="s">
        <v>163</v>
      </c>
    </row>
    <row r="5" spans="1:2" ht="17.100000000000001" customHeight="1">
      <c r="A5" s="52" t="s">
        <v>164</v>
      </c>
      <c r="B5" s="53" t="s">
        <v>165</v>
      </c>
    </row>
    <row r="6" spans="1:2" ht="17.100000000000001" customHeight="1">
      <c r="A6" s="52" t="s">
        <v>166</v>
      </c>
      <c r="B6" s="53" t="s">
        <v>167</v>
      </c>
    </row>
    <row r="7" spans="1:2" ht="17.100000000000001" customHeight="1">
      <c r="A7" s="52" t="s">
        <v>168</v>
      </c>
      <c r="B7" s="53" t="s">
        <v>169</v>
      </c>
    </row>
    <row r="8" spans="1:2" ht="17.100000000000001" customHeight="1">
      <c r="A8" s="52" t="s">
        <v>170</v>
      </c>
      <c r="B8" s="53" t="s">
        <v>170</v>
      </c>
    </row>
    <row r="9" spans="1:2" ht="17.100000000000001" customHeight="1">
      <c r="A9" s="52" t="s">
        <v>171</v>
      </c>
      <c r="B9" s="53" t="s">
        <v>172</v>
      </c>
    </row>
    <row r="10" spans="1:2" ht="17.100000000000001" customHeight="1">
      <c r="A10" s="55"/>
      <c r="B10" s="56"/>
    </row>
    <row r="11" spans="1:2" ht="17.100000000000001" customHeight="1">
      <c r="A11" s="57"/>
      <c r="B11" s="58"/>
    </row>
    <row r="12" spans="1:2" ht="17.100000000000001" customHeight="1">
      <c r="A12" s="50" t="s">
        <v>173</v>
      </c>
      <c r="B12" s="51" t="s">
        <v>174</v>
      </c>
    </row>
    <row r="13" spans="1:2" ht="17.100000000000001" customHeight="1">
      <c r="A13" s="52" t="s">
        <v>175</v>
      </c>
      <c r="B13" s="53" t="s">
        <v>176</v>
      </c>
    </row>
    <row r="14" spans="1:2" ht="17.100000000000001" customHeight="1">
      <c r="A14" s="52" t="s">
        <v>177</v>
      </c>
      <c r="B14" s="54">
        <v>38805</v>
      </c>
    </row>
    <row r="15" spans="1:2" ht="17.100000000000001" customHeight="1">
      <c r="A15" s="59" t="s">
        <v>202</v>
      </c>
      <c r="B15" s="64"/>
    </row>
    <row r="16" spans="1:2" ht="17.100000000000001" customHeight="1">
      <c r="A16" s="59" t="s">
        <v>203</v>
      </c>
      <c r="B16" s="64"/>
    </row>
    <row r="17" spans="1:2" ht="17.100000000000001" customHeight="1">
      <c r="A17" s="59" t="s">
        <v>204</v>
      </c>
      <c r="B17" s="60"/>
    </row>
    <row r="18" spans="1:2" ht="17.100000000000001" customHeight="1">
      <c r="A18" s="55"/>
      <c r="B18" s="56"/>
    </row>
    <row r="19" spans="1:2" ht="17.100000000000001" customHeight="1">
      <c r="A19" s="52" t="s">
        <v>178</v>
      </c>
      <c r="B19" s="53" t="s">
        <v>3</v>
      </c>
    </row>
    <row r="20" spans="1:2" ht="17.100000000000001" customHeight="1">
      <c r="A20" s="52" t="s">
        <v>179</v>
      </c>
      <c r="B20" s="53" t="s">
        <v>180</v>
      </c>
    </row>
    <row r="21" spans="1:2" ht="17.100000000000001" customHeight="1">
      <c r="A21" s="52" t="s">
        <v>186</v>
      </c>
      <c r="B21" s="53" t="s">
        <v>10</v>
      </c>
    </row>
    <row r="22" spans="1:2" ht="17.100000000000001" customHeight="1">
      <c r="A22" s="52" t="s">
        <v>187</v>
      </c>
      <c r="B22" s="52" t="s">
        <v>187</v>
      </c>
    </row>
    <row r="23" spans="1:2" ht="17.100000000000001" customHeight="1">
      <c r="A23" s="52" t="s">
        <v>200</v>
      </c>
      <c r="B23" s="52" t="s">
        <v>200</v>
      </c>
    </row>
    <row r="24" spans="1:2" ht="17.100000000000001" customHeight="1">
      <c r="A24" s="52" t="s">
        <v>188</v>
      </c>
      <c r="B24" s="52" t="s">
        <v>188</v>
      </c>
    </row>
    <row r="25" spans="1:2" ht="17.100000000000001" customHeight="1">
      <c r="A25" s="52" t="s">
        <v>189</v>
      </c>
      <c r="B25" s="52" t="s">
        <v>189</v>
      </c>
    </row>
    <row r="26" spans="1:2" ht="17.100000000000001" customHeight="1">
      <c r="A26" s="52" t="s">
        <v>190</v>
      </c>
      <c r="B26" s="52" t="s">
        <v>190</v>
      </c>
    </row>
    <row r="27" spans="1:2" ht="17.100000000000001" customHeight="1">
      <c r="A27" s="52"/>
      <c r="B27" s="53"/>
    </row>
    <row r="28" spans="1:2" ht="17.100000000000001" customHeight="1">
      <c r="A28" s="52" t="s">
        <v>181</v>
      </c>
      <c r="B28" s="53" t="s">
        <v>5</v>
      </c>
    </row>
    <row r="29" spans="1:2" ht="17.100000000000001" customHeight="1">
      <c r="A29" s="52" t="s">
        <v>182</v>
      </c>
      <c r="B29" s="53" t="s">
        <v>6</v>
      </c>
    </row>
    <row r="30" spans="1:2" ht="17.100000000000001" customHeight="1">
      <c r="A30" s="52"/>
      <c r="B30" s="53"/>
    </row>
    <row r="31" spans="1:2" ht="17.100000000000001" customHeight="1">
      <c r="A31" s="52" t="s">
        <v>183</v>
      </c>
      <c r="B31" s="53" t="s">
        <v>4</v>
      </c>
    </row>
    <row r="32" spans="1:2" ht="17.100000000000001" customHeight="1">
      <c r="A32" s="52" t="s">
        <v>184</v>
      </c>
      <c r="B32" s="53" t="s">
        <v>185</v>
      </c>
    </row>
    <row r="33" spans="1:2" ht="17.100000000000001" customHeight="1">
      <c r="A33" s="52" t="s">
        <v>191</v>
      </c>
      <c r="B33" s="52" t="s">
        <v>191</v>
      </c>
    </row>
    <row r="34" spans="1:2" ht="17.100000000000001" customHeight="1">
      <c r="A34" s="52" t="s">
        <v>192</v>
      </c>
      <c r="B34" s="52" t="s">
        <v>192</v>
      </c>
    </row>
    <row r="35" spans="1:2" ht="17.100000000000001" customHeight="1">
      <c r="A35" s="52" t="s">
        <v>201</v>
      </c>
      <c r="B35" s="52" t="s">
        <v>201</v>
      </c>
    </row>
    <row r="36" spans="1:2" ht="17.100000000000001" customHeight="1">
      <c r="A36" s="52" t="s">
        <v>193</v>
      </c>
      <c r="B36" s="52" t="s">
        <v>193</v>
      </c>
    </row>
    <row r="37" spans="1:2" ht="17.100000000000001" customHeight="1">
      <c r="A37" s="52" t="s">
        <v>194</v>
      </c>
      <c r="B37" s="52" t="s">
        <v>194</v>
      </c>
    </row>
    <row r="38" spans="1:2" ht="17.100000000000001" customHeight="1">
      <c r="A38" s="52" t="s">
        <v>195</v>
      </c>
      <c r="B38" s="52" t="s">
        <v>195</v>
      </c>
    </row>
    <row r="39" spans="1:2" ht="17.100000000000001" customHeight="1">
      <c r="A39" s="52"/>
      <c r="B39" s="53"/>
    </row>
    <row r="40" spans="1:2" ht="17.100000000000001" customHeight="1">
      <c r="A40" s="52" t="s">
        <v>196</v>
      </c>
      <c r="B40" s="52" t="s">
        <v>196</v>
      </c>
    </row>
    <row r="41" spans="1:2" ht="17.100000000000001" customHeight="1">
      <c r="A41" s="52" t="s">
        <v>197</v>
      </c>
      <c r="B41" s="52" t="s">
        <v>197</v>
      </c>
    </row>
    <row r="42" spans="1:2" ht="17.100000000000001" customHeight="1">
      <c r="A42" s="52"/>
      <c r="B42" s="52"/>
    </row>
    <row r="43" spans="1:2" ht="17.100000000000001" customHeight="1">
      <c r="A43" s="52" t="s">
        <v>198</v>
      </c>
      <c r="B43" s="52" t="s">
        <v>198</v>
      </c>
    </row>
    <row r="44" spans="1:2" ht="17.100000000000001" customHeight="1">
      <c r="A44" s="52" t="s">
        <v>199</v>
      </c>
      <c r="B44" s="52" t="s">
        <v>199</v>
      </c>
    </row>
    <row r="45" spans="1:2" ht="17.100000000000001" customHeight="1">
      <c r="A45" s="52"/>
      <c r="B45" s="52"/>
    </row>
    <row r="46" spans="1:2" ht="17.100000000000001" customHeight="1">
      <c r="A46" s="52" t="s">
        <v>205</v>
      </c>
      <c r="B46" s="61"/>
    </row>
    <row r="47" spans="1:2" ht="17.100000000000001" customHeight="1">
      <c r="A47" s="52" t="s">
        <v>209</v>
      </c>
      <c r="B47" s="61"/>
    </row>
    <row r="48" spans="1:2" ht="17.100000000000001" customHeight="1">
      <c r="A48" s="52" t="s">
        <v>210</v>
      </c>
      <c r="B48" s="61"/>
    </row>
    <row r="49" spans="1:2" ht="17.100000000000001" customHeight="1">
      <c r="A49" s="52" t="s">
        <v>206</v>
      </c>
      <c r="B49" s="61"/>
    </row>
    <row r="50" spans="1:2" ht="17.100000000000001" customHeight="1">
      <c r="A50" s="52" t="s">
        <v>207</v>
      </c>
      <c r="B50" s="61"/>
    </row>
    <row r="51" spans="1:2" ht="17.100000000000001" customHeight="1">
      <c r="A51" s="52" t="s">
        <v>208</v>
      </c>
      <c r="B51" s="61">
        <f>B46+B50</f>
        <v>0</v>
      </c>
    </row>
    <row r="52" spans="1:2" ht="17.100000000000001" customHeight="1">
      <c r="A52" s="52" t="s">
        <v>211</v>
      </c>
      <c r="B52" s="52"/>
    </row>
    <row r="53" spans="1:2" ht="17.100000000000001" customHeight="1">
      <c r="A53" s="55"/>
      <c r="B53" s="56"/>
    </row>
    <row r="54" spans="1:2" ht="17.100000000000001" customHeight="1">
      <c r="A54" s="52" t="s">
        <v>238</v>
      </c>
      <c r="B54" s="52"/>
    </row>
    <row r="55" spans="1:2" ht="17.100000000000001" customHeight="1">
      <c r="A55" s="52" t="s">
        <v>239</v>
      </c>
      <c r="B55" s="52"/>
    </row>
    <row r="56" spans="1:2" ht="17.100000000000001" customHeight="1">
      <c r="A56" s="52" t="s">
        <v>240</v>
      </c>
      <c r="B56" s="52"/>
    </row>
    <row r="57" spans="1:2" ht="17.100000000000001" customHeight="1">
      <c r="A57" s="52" t="s">
        <v>241</v>
      </c>
      <c r="B57" s="52"/>
    </row>
    <row r="58" spans="1:2" ht="17.100000000000001" customHeight="1">
      <c r="A58" s="52" t="s">
        <v>242</v>
      </c>
      <c r="B58" s="52"/>
    </row>
    <row r="59" spans="1:2" ht="17.100000000000001" customHeight="1">
      <c r="A59" s="52" t="s">
        <v>243</v>
      </c>
      <c r="B59" s="52"/>
    </row>
    <row r="60" spans="1:2" ht="17.100000000000001" customHeight="1">
      <c r="A60" s="52" t="s">
        <v>244</v>
      </c>
      <c r="B60" s="52"/>
    </row>
    <row r="61" spans="1:2" ht="17.100000000000001" customHeight="1">
      <c r="A61" s="52" t="s">
        <v>245</v>
      </c>
      <c r="B61" s="52"/>
    </row>
    <row r="62" spans="1:2" ht="17.100000000000001" customHeight="1">
      <c r="A62" s="52" t="s">
        <v>246</v>
      </c>
      <c r="B62" s="52"/>
    </row>
    <row r="63" spans="1:2" ht="17.100000000000001" customHeight="1">
      <c r="A63" s="52" t="s">
        <v>247</v>
      </c>
      <c r="B63" s="52"/>
    </row>
    <row r="64" spans="1:2" ht="17.100000000000001" customHeight="1">
      <c r="A64" s="52" t="s">
        <v>248</v>
      </c>
      <c r="B64" s="52"/>
    </row>
    <row r="65" spans="1:3" ht="17.100000000000001" customHeight="1">
      <c r="A65" s="52" t="s">
        <v>249</v>
      </c>
      <c r="B65" s="52"/>
    </row>
    <row r="66" spans="1:3" ht="17.100000000000001" customHeight="1">
      <c r="A66" s="52" t="s">
        <v>250</v>
      </c>
      <c r="B66" s="52"/>
    </row>
    <row r="67" spans="1:3" ht="17.100000000000001" customHeight="1">
      <c r="A67" s="52" t="s">
        <v>251</v>
      </c>
      <c r="B67" s="59"/>
    </row>
    <row r="68" spans="1:3" ht="17.100000000000001" customHeight="1">
      <c r="A68" s="52" t="s">
        <v>252</v>
      </c>
      <c r="B68" s="59"/>
    </row>
    <row r="69" spans="1:3" ht="17.100000000000001" customHeight="1">
      <c r="A69" s="55"/>
      <c r="B69" s="56"/>
    </row>
    <row r="70" spans="1:3" ht="17.100000000000001" customHeight="1">
      <c r="A70" s="52" t="s">
        <v>253</v>
      </c>
      <c r="B70" s="77">
        <f>SUM(KTSC!AC2:AC20)</f>
        <v>0</v>
      </c>
      <c r="C70" s="78" t="s">
        <v>256</v>
      </c>
    </row>
    <row r="71" spans="1:3" ht="17.100000000000001" customHeight="1">
      <c r="A71" s="52" t="s">
        <v>254</v>
      </c>
      <c r="B71" s="64"/>
      <c r="C71" s="78" t="s">
        <v>255</v>
      </c>
    </row>
    <row r="72" spans="1:3" ht="17.100000000000001" customHeight="1">
      <c r="A72" s="52" t="s">
        <v>257</v>
      </c>
      <c r="B72" s="59"/>
      <c r="C72" s="78" t="s">
        <v>258</v>
      </c>
    </row>
    <row r="73" spans="1:3" ht="17.100000000000001" customHeight="1">
      <c r="A73" s="52"/>
      <c r="B73" s="59"/>
    </row>
    <row r="74" spans="1:3" ht="17.100000000000001" customHeight="1">
      <c r="A74" s="55"/>
      <c r="B74" s="56"/>
    </row>
    <row r="75" spans="1:3" ht="17.100000000000001" customHeight="1">
      <c r="A75" s="52" t="s">
        <v>259</v>
      </c>
      <c r="B75" s="64" t="s">
        <v>260</v>
      </c>
    </row>
    <row r="76" spans="1:3" ht="17.100000000000001" customHeight="1">
      <c r="A76" s="52"/>
      <c r="B76" s="59"/>
    </row>
    <row r="77" spans="1:3" ht="17.100000000000001" customHeight="1">
      <c r="A77" s="52"/>
      <c r="B77" s="59"/>
    </row>
    <row r="78" spans="1:3" ht="17.100000000000001" customHeight="1">
      <c r="A78" s="52"/>
      <c r="B78" s="59"/>
    </row>
    <row r="79" spans="1:3" ht="17.100000000000001" customHeight="1">
      <c r="A79" s="55"/>
      <c r="B79" s="55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4"/>
  <sheetViews>
    <sheetView topLeftCell="AB1" workbookViewId="0">
      <selection activeCell="DH12" sqref="DH12"/>
    </sheetView>
  </sheetViews>
  <sheetFormatPr defaultColWidth="5.7109375" defaultRowHeight="14.25" customHeight="1"/>
  <cols>
    <col min="1" max="1" width="5.42578125" bestFit="1" customWidth="1"/>
    <col min="2" max="3" width="7.140625" bestFit="1" customWidth="1"/>
    <col min="4" max="4" width="9.7109375" bestFit="1" customWidth="1"/>
    <col min="5" max="5" width="7" bestFit="1" customWidth="1"/>
    <col min="6" max="6" width="6.85546875" bestFit="1" customWidth="1"/>
    <col min="7" max="7" width="8.42578125" bestFit="1" customWidth="1"/>
    <col min="8" max="8" width="36.42578125" bestFit="1" customWidth="1"/>
    <col min="9" max="9" width="5.5703125" bestFit="1" customWidth="1"/>
    <col min="10" max="11" width="11" bestFit="1" customWidth="1"/>
    <col min="12" max="12" width="9.28515625" bestFit="1" customWidth="1"/>
    <col min="13" max="13" width="9.42578125" bestFit="1" customWidth="1"/>
    <col min="14" max="14" width="6" bestFit="1" customWidth="1"/>
    <col min="15" max="16" width="11" bestFit="1" customWidth="1"/>
    <col min="17" max="18" width="9.28515625" bestFit="1" customWidth="1"/>
    <col min="19" max="19" width="7.28515625" bestFit="1" customWidth="1"/>
    <col min="20" max="20" width="8.42578125" bestFit="1" customWidth="1"/>
    <col min="21" max="21" width="8.85546875" bestFit="1" customWidth="1"/>
    <col min="22" max="22" width="11.140625" bestFit="1" customWidth="1"/>
    <col min="23" max="23" width="6.7109375" bestFit="1" customWidth="1"/>
    <col min="24" max="24" width="11.28515625" style="63" bestFit="1" customWidth="1"/>
    <col min="25" max="25" width="6.85546875" style="63" bestFit="1" customWidth="1"/>
    <col min="26" max="26" width="9.5703125" style="63" bestFit="1" customWidth="1"/>
    <col min="27" max="27" width="8.5703125" style="63" bestFit="1" customWidth="1"/>
    <col min="28" max="28" width="6.7109375" style="63" bestFit="1" customWidth="1"/>
    <col min="29" max="29" width="11.28515625" style="63" bestFit="1" customWidth="1"/>
    <col min="30" max="30" width="7.28515625" bestFit="1" customWidth="1"/>
    <col min="31" max="31" width="7.5703125" bestFit="1" customWidth="1"/>
    <col min="32" max="32" width="8.5703125" bestFit="1" customWidth="1"/>
    <col min="33" max="33" width="9.140625" bestFit="1" customWidth="1"/>
    <col min="34" max="34" width="9.85546875" bestFit="1" customWidth="1"/>
    <col min="35" max="35" width="10" bestFit="1" customWidth="1"/>
    <col min="36" max="36" width="7.140625" bestFit="1" customWidth="1"/>
    <col min="37" max="37" width="34.28515625" bestFit="1" customWidth="1"/>
    <col min="38" max="38" width="11" bestFit="1" customWidth="1"/>
    <col min="39" max="40" width="33.5703125" bestFit="1" customWidth="1"/>
    <col min="41" max="41" width="34.28515625" bestFit="1" customWidth="1"/>
    <col min="42" max="42" width="7.7109375" bestFit="1" customWidth="1"/>
    <col min="43" max="43" width="8.28515625" bestFit="1" customWidth="1"/>
    <col min="44" max="44" width="7.140625" bestFit="1" customWidth="1"/>
    <col min="45" max="45" width="7.5703125" bestFit="1" customWidth="1"/>
    <col min="46" max="46" width="8.85546875" bestFit="1" customWidth="1"/>
    <col min="47" max="48" width="6.5703125" bestFit="1" customWidth="1"/>
    <col min="49" max="49" width="9" bestFit="1" customWidth="1"/>
    <col min="50" max="50" width="9.7109375" bestFit="1" customWidth="1"/>
    <col min="51" max="51" width="7.85546875" bestFit="1" customWidth="1"/>
    <col min="52" max="52" width="10.42578125" bestFit="1" customWidth="1"/>
    <col min="53" max="53" width="7.5703125" bestFit="1" customWidth="1"/>
    <col min="54" max="54" width="11" bestFit="1" customWidth="1"/>
    <col min="55" max="55" width="11.140625" bestFit="1" customWidth="1"/>
    <col min="56" max="56" width="7" bestFit="1" customWidth="1"/>
    <col min="57" max="57" width="13.28515625" bestFit="1" customWidth="1"/>
    <col min="58" max="58" width="8.5703125" bestFit="1" customWidth="1"/>
    <col min="59" max="59" width="8.140625" bestFit="1" customWidth="1"/>
    <col min="60" max="60" width="16.28515625" bestFit="1" customWidth="1"/>
    <col min="61" max="61" width="8.5703125" bestFit="1" customWidth="1"/>
    <col min="62" max="62" width="8.7109375" bestFit="1" customWidth="1"/>
    <col min="63" max="63" width="8" bestFit="1" customWidth="1"/>
    <col min="64" max="64" width="11.140625" bestFit="1" customWidth="1"/>
    <col min="65" max="65" width="8.7109375" bestFit="1" customWidth="1"/>
    <col min="66" max="66" width="8.85546875" bestFit="1" customWidth="1"/>
    <col min="67" max="67" width="8" bestFit="1" customWidth="1"/>
    <col min="68" max="68" width="11.140625" bestFit="1" customWidth="1"/>
    <col min="69" max="69" width="8.85546875" bestFit="1" customWidth="1"/>
    <col min="70" max="71" width="7.5703125" bestFit="1" customWidth="1"/>
    <col min="72" max="72" width="10.28515625" bestFit="1" customWidth="1"/>
    <col min="73" max="73" width="7" bestFit="1" customWidth="1"/>
    <col min="74" max="74" width="9.85546875" bestFit="1" customWidth="1"/>
    <col min="75" max="75" width="9.7109375" bestFit="1" customWidth="1"/>
    <col min="76" max="76" width="5.28515625" bestFit="1" customWidth="1"/>
    <col min="77" max="77" width="6.140625" bestFit="1" customWidth="1"/>
    <col min="78" max="78" width="13.28515625" bestFit="1" customWidth="1"/>
    <col min="79" max="79" width="10.5703125" bestFit="1" customWidth="1"/>
    <col min="80" max="80" width="12.42578125" bestFit="1" customWidth="1"/>
    <col min="81" max="84" width="7.85546875" bestFit="1" customWidth="1"/>
    <col min="85" max="85" width="10" bestFit="1" customWidth="1"/>
    <col min="86" max="86" width="11.42578125" bestFit="1" customWidth="1"/>
    <col min="87" max="87" width="11.85546875" bestFit="1" customWidth="1"/>
    <col min="88" max="88" width="7.140625" bestFit="1" customWidth="1"/>
    <col min="89" max="89" width="10" bestFit="1" customWidth="1"/>
    <col min="90" max="90" width="13.28515625" bestFit="1" customWidth="1"/>
    <col min="91" max="97" width="13.5703125" bestFit="1" customWidth="1"/>
    <col min="98" max="98" width="17.85546875" bestFit="1" customWidth="1"/>
    <col min="99" max="99" width="19.140625" bestFit="1" customWidth="1"/>
    <col min="100" max="100" width="15.28515625" bestFit="1" customWidth="1"/>
    <col min="101" max="101" width="15.7109375" bestFit="1" customWidth="1"/>
    <col min="102" max="111" width="13.5703125" bestFit="1" customWidth="1"/>
    <col min="112" max="112" width="13.5703125" style="63" bestFit="1" customWidth="1"/>
    <col min="113" max="255" width="9.140625" customWidth="1"/>
    <col min="256" max="16384" width="5.7109375" style="8"/>
  </cols>
  <sheetData>
    <row r="1" spans="1:255" ht="14.25" customHeight="1">
      <c r="A1" s="47" t="s">
        <v>44</v>
      </c>
      <c r="B1" s="47" t="s">
        <v>45</v>
      </c>
      <c r="C1" s="47" t="s">
        <v>46</v>
      </c>
      <c r="D1" s="47" t="s">
        <v>47</v>
      </c>
      <c r="E1" s="47" t="s">
        <v>48</v>
      </c>
      <c r="F1" s="47" t="s">
        <v>49</v>
      </c>
      <c r="G1" s="47" t="s">
        <v>50</v>
      </c>
      <c r="H1" s="47" t="s">
        <v>12</v>
      </c>
      <c r="I1" s="47" t="s">
        <v>51</v>
      </c>
      <c r="J1" s="47" t="s">
        <v>3</v>
      </c>
      <c r="K1" s="47" t="s">
        <v>5</v>
      </c>
      <c r="L1" s="47" t="s">
        <v>0</v>
      </c>
      <c r="M1" s="47" t="s">
        <v>52</v>
      </c>
      <c r="N1" s="47" t="s">
        <v>53</v>
      </c>
      <c r="O1" s="47" t="s">
        <v>4</v>
      </c>
      <c r="P1" s="47" t="s">
        <v>6</v>
      </c>
      <c r="Q1" s="47" t="s">
        <v>54</v>
      </c>
      <c r="R1" s="47" t="s">
        <v>55</v>
      </c>
      <c r="S1" s="47" t="s">
        <v>56</v>
      </c>
      <c r="T1" s="47" t="s">
        <v>57</v>
      </c>
      <c r="U1" s="47" t="s">
        <v>58</v>
      </c>
      <c r="V1" s="47" t="s">
        <v>59</v>
      </c>
      <c r="W1" s="47" t="s">
        <v>60</v>
      </c>
      <c r="X1" s="62" t="s">
        <v>61</v>
      </c>
      <c r="Y1" s="62" t="s">
        <v>62</v>
      </c>
      <c r="Z1" s="62" t="s">
        <v>63</v>
      </c>
      <c r="AA1" s="62" t="s">
        <v>64</v>
      </c>
      <c r="AB1" s="62" t="s">
        <v>65</v>
      </c>
      <c r="AC1" s="62" t="s">
        <v>66</v>
      </c>
      <c r="AD1" s="47" t="s">
        <v>67</v>
      </c>
      <c r="AE1" s="47" t="s">
        <v>68</v>
      </c>
      <c r="AF1" s="47" t="s">
        <v>69</v>
      </c>
      <c r="AG1" s="47" t="s">
        <v>70</v>
      </c>
      <c r="AH1" s="47" t="s">
        <v>71</v>
      </c>
      <c r="AI1" s="47" t="s">
        <v>72</v>
      </c>
      <c r="AJ1" s="47" t="s">
        <v>73</v>
      </c>
      <c r="AK1" s="47" t="s">
        <v>74</v>
      </c>
      <c r="AL1" s="47" t="s">
        <v>10</v>
      </c>
      <c r="AM1" s="47" t="s">
        <v>11</v>
      </c>
      <c r="AN1" s="47" t="s">
        <v>75</v>
      </c>
      <c r="AO1" s="47" t="s">
        <v>76</v>
      </c>
      <c r="AP1" s="47" t="s">
        <v>7</v>
      </c>
      <c r="AQ1" s="47" t="s">
        <v>8</v>
      </c>
      <c r="AR1" s="47" t="s">
        <v>77</v>
      </c>
      <c r="AS1" s="47" t="s">
        <v>78</v>
      </c>
      <c r="AT1" s="47" t="s">
        <v>79</v>
      </c>
      <c r="AU1" s="47" t="s">
        <v>80</v>
      </c>
      <c r="AV1" s="47" t="s">
        <v>81</v>
      </c>
      <c r="AW1" s="47" t="s">
        <v>82</v>
      </c>
      <c r="AX1" s="47" t="s">
        <v>83</v>
      </c>
      <c r="AY1" s="47" t="s">
        <v>84</v>
      </c>
      <c r="AZ1" s="47" t="s">
        <v>85</v>
      </c>
      <c r="BA1" s="47" t="s">
        <v>86</v>
      </c>
      <c r="BB1" s="47" t="s">
        <v>87</v>
      </c>
      <c r="BC1" s="47" t="s">
        <v>88</v>
      </c>
      <c r="BD1" s="47" t="s">
        <v>89</v>
      </c>
      <c r="BE1" s="47" t="s">
        <v>90</v>
      </c>
      <c r="BF1" s="47" t="s">
        <v>91</v>
      </c>
      <c r="BG1" s="47" t="s">
        <v>92</v>
      </c>
      <c r="BH1" s="47" t="s">
        <v>93</v>
      </c>
      <c r="BI1" s="47" t="s">
        <v>94</v>
      </c>
      <c r="BJ1" s="47" t="s">
        <v>95</v>
      </c>
      <c r="BK1" s="47" t="s">
        <v>96</v>
      </c>
      <c r="BL1" s="47" t="s">
        <v>97</v>
      </c>
      <c r="BM1" s="47" t="s">
        <v>98</v>
      </c>
      <c r="BN1" s="47" t="s">
        <v>99</v>
      </c>
      <c r="BO1" s="47" t="s">
        <v>100</v>
      </c>
      <c r="BP1" s="47" t="s">
        <v>101</v>
      </c>
      <c r="BQ1" s="47" t="s">
        <v>102</v>
      </c>
      <c r="BR1" s="47" t="s">
        <v>103</v>
      </c>
      <c r="BS1" s="47" t="s">
        <v>104</v>
      </c>
      <c r="BT1" s="47" t="s">
        <v>9</v>
      </c>
      <c r="BU1" s="47" t="s">
        <v>105</v>
      </c>
      <c r="BV1" s="47" t="s">
        <v>106</v>
      </c>
      <c r="BW1" s="47" t="s">
        <v>107</v>
      </c>
      <c r="BX1" s="47" t="s">
        <v>108</v>
      </c>
      <c r="BY1" s="47" t="s">
        <v>109</v>
      </c>
      <c r="BZ1" s="47" t="s">
        <v>110</v>
      </c>
      <c r="CA1" s="47" t="s">
        <v>111</v>
      </c>
      <c r="CB1" s="47" t="s">
        <v>112</v>
      </c>
      <c r="CC1" s="47" t="s">
        <v>113</v>
      </c>
      <c r="CD1" s="47" t="s">
        <v>114</v>
      </c>
      <c r="CE1" s="47" t="s">
        <v>115</v>
      </c>
      <c r="CF1" s="47" t="s">
        <v>116</v>
      </c>
      <c r="CG1" s="47" t="s">
        <v>119</v>
      </c>
      <c r="CH1" s="47" t="s">
        <v>121</v>
      </c>
      <c r="CI1" s="47" t="s">
        <v>123</v>
      </c>
      <c r="CJ1" s="47" t="s">
        <v>122</v>
      </c>
      <c r="CK1" s="47" t="s">
        <v>117</v>
      </c>
      <c r="CL1" s="47" t="s">
        <v>120</v>
      </c>
      <c r="CM1" s="47" t="s">
        <v>118</v>
      </c>
      <c r="CN1" s="47" t="s">
        <v>217</v>
      </c>
      <c r="CO1" s="47" t="s">
        <v>218</v>
      </c>
      <c r="CP1" s="47" t="s">
        <v>219</v>
      </c>
      <c r="CQ1" s="47" t="s">
        <v>220</v>
      </c>
      <c r="CR1" s="47" t="s">
        <v>221</v>
      </c>
      <c r="CS1" s="47" t="s">
        <v>222</v>
      </c>
      <c r="CT1" s="47" t="s">
        <v>223</v>
      </c>
      <c r="CU1" s="47" t="s">
        <v>224</v>
      </c>
      <c r="CV1" s="47" t="s">
        <v>225</v>
      </c>
      <c r="CW1" s="47" t="s">
        <v>226</v>
      </c>
      <c r="CX1" s="47" t="s">
        <v>227</v>
      </c>
      <c r="CY1" s="47" t="s">
        <v>228</v>
      </c>
      <c r="CZ1" s="47" t="s">
        <v>229</v>
      </c>
      <c r="DA1" s="47" t="s">
        <v>231</v>
      </c>
      <c r="DB1" s="47" t="s">
        <v>232</v>
      </c>
      <c r="DC1" s="47" t="s">
        <v>233</v>
      </c>
      <c r="DD1" s="47" t="s">
        <v>234</v>
      </c>
      <c r="DE1" s="47" t="s">
        <v>235</v>
      </c>
      <c r="DF1" s="47" t="s">
        <v>236</v>
      </c>
      <c r="DG1" s="47" t="s">
        <v>237</v>
      </c>
      <c r="DH1" s="62" t="s">
        <v>230</v>
      </c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</row>
    <row r="2" spans="1:255" ht="14.25" customHeight="1">
      <c r="A2" s="48" t="s">
        <v>13</v>
      </c>
      <c r="B2" s="48" t="s">
        <v>14</v>
      </c>
      <c r="C2" s="48" t="s">
        <v>27</v>
      </c>
      <c r="D2" s="49">
        <v>39448</v>
      </c>
      <c r="E2" s="48" t="s">
        <v>28</v>
      </c>
      <c r="F2" s="48"/>
      <c r="G2" s="49">
        <v>39448</v>
      </c>
      <c r="H2" s="48" t="s">
        <v>29</v>
      </c>
      <c r="I2" s="48" t="s">
        <v>30</v>
      </c>
      <c r="J2" s="48" t="s">
        <v>31</v>
      </c>
      <c r="K2" s="48"/>
      <c r="L2" s="48"/>
      <c r="M2" s="48"/>
      <c r="N2" s="48" t="s">
        <v>16</v>
      </c>
      <c r="O2" s="48"/>
      <c r="P2" s="48"/>
      <c r="Q2" s="48" t="s">
        <v>32</v>
      </c>
      <c r="R2" s="48"/>
      <c r="S2" s="48"/>
      <c r="T2" s="48" t="s">
        <v>33</v>
      </c>
      <c r="U2" s="48" t="s">
        <v>34</v>
      </c>
      <c r="V2" s="48"/>
      <c r="W2" s="48" t="s">
        <v>20</v>
      </c>
      <c r="X2" s="48">
        <v>0</v>
      </c>
      <c r="Y2" s="48">
        <v>10</v>
      </c>
      <c r="Z2" s="48">
        <v>10000</v>
      </c>
      <c r="AA2" s="48">
        <v>100000</v>
      </c>
      <c r="AB2" s="48">
        <v>0</v>
      </c>
      <c r="AC2" s="48">
        <v>0</v>
      </c>
      <c r="AD2" s="48" t="s">
        <v>21</v>
      </c>
      <c r="AE2" s="48" t="s">
        <v>22</v>
      </c>
      <c r="AF2" s="48" t="s">
        <v>15</v>
      </c>
      <c r="AG2" s="48">
        <v>10000</v>
      </c>
      <c r="AH2" s="48">
        <v>110000</v>
      </c>
      <c r="AI2" s="48" t="s">
        <v>18</v>
      </c>
      <c r="AJ2" s="48" t="s">
        <v>31</v>
      </c>
      <c r="AK2" s="48" t="s">
        <v>35</v>
      </c>
      <c r="AL2" s="48" t="s">
        <v>36</v>
      </c>
      <c r="AM2" s="48" t="s">
        <v>37</v>
      </c>
      <c r="AN2" s="48" t="s">
        <v>37</v>
      </c>
      <c r="AO2" s="48" t="s">
        <v>35</v>
      </c>
      <c r="AP2" s="48" t="s">
        <v>18</v>
      </c>
      <c r="AQ2" s="48" t="s">
        <v>18</v>
      </c>
      <c r="AR2" s="48">
        <v>12161.921418128701</v>
      </c>
      <c r="AS2" s="48">
        <v>121619</v>
      </c>
      <c r="AT2" s="48">
        <v>-21619</v>
      </c>
      <c r="AU2" s="48">
        <v>0</v>
      </c>
      <c r="AV2" s="48">
        <v>0</v>
      </c>
      <c r="AW2" s="48">
        <v>0</v>
      </c>
      <c r="AX2" s="48">
        <v>0</v>
      </c>
      <c r="AY2" s="48"/>
      <c r="AZ2" s="49"/>
      <c r="BA2" s="48">
        <v>4</v>
      </c>
      <c r="BB2" s="48" t="s">
        <v>18</v>
      </c>
      <c r="BC2" s="48" t="s">
        <v>18</v>
      </c>
      <c r="BD2" s="48">
        <v>0</v>
      </c>
      <c r="BE2" s="48"/>
      <c r="BF2" s="48" t="s">
        <v>23</v>
      </c>
      <c r="BG2" s="48"/>
      <c r="BH2" s="49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>
        <v>0</v>
      </c>
      <c r="BV2" s="48">
        <v>0</v>
      </c>
      <c r="BW2" s="48"/>
      <c r="BX2" s="48"/>
      <c r="BY2" s="48"/>
      <c r="BZ2" s="48"/>
      <c r="CA2" s="48">
        <v>0</v>
      </c>
      <c r="CB2" s="48"/>
      <c r="CC2" s="48"/>
      <c r="CD2" s="48">
        <v>0</v>
      </c>
      <c r="CE2" s="48">
        <v>0</v>
      </c>
      <c r="CF2" s="48">
        <v>0</v>
      </c>
      <c r="CG2" s="49"/>
      <c r="CH2" s="49"/>
      <c r="CI2" s="48"/>
      <c r="CJ2" s="48"/>
      <c r="CK2" s="48" t="s">
        <v>27</v>
      </c>
      <c r="CL2" s="48"/>
      <c r="CM2" s="48">
        <v>687</v>
      </c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>
        <v>1</v>
      </c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</row>
    <row r="3" spans="1:255" ht="14.25" customHeight="1">
      <c r="A3" s="48" t="s">
        <v>24</v>
      </c>
      <c r="B3" s="48" t="s">
        <v>14</v>
      </c>
      <c r="C3" s="48" t="s">
        <v>27</v>
      </c>
      <c r="D3" s="49">
        <v>39448</v>
      </c>
      <c r="E3" s="48" t="s">
        <v>28</v>
      </c>
      <c r="F3" s="48"/>
      <c r="G3" s="49">
        <v>39448</v>
      </c>
      <c r="H3" s="48" t="s">
        <v>38</v>
      </c>
      <c r="I3" s="48" t="s">
        <v>25</v>
      </c>
      <c r="J3" s="48" t="s">
        <v>31</v>
      </c>
      <c r="K3" s="48"/>
      <c r="L3" s="48"/>
      <c r="M3" s="48"/>
      <c r="N3" s="48" t="s">
        <v>26</v>
      </c>
      <c r="O3" s="48"/>
      <c r="P3" s="48"/>
      <c r="Q3" s="48" t="s">
        <v>32</v>
      </c>
      <c r="R3" s="48"/>
      <c r="S3" s="48"/>
      <c r="T3" s="48" t="s">
        <v>18</v>
      </c>
      <c r="U3" s="48" t="s">
        <v>34</v>
      </c>
      <c r="V3" s="48"/>
      <c r="W3" s="48" t="s">
        <v>20</v>
      </c>
      <c r="X3" s="48">
        <v>0</v>
      </c>
      <c r="Y3" s="48">
        <v>10</v>
      </c>
      <c r="Z3" s="48">
        <v>12161.921418128655</v>
      </c>
      <c r="AA3" s="48">
        <v>121619</v>
      </c>
      <c r="AB3" s="48">
        <v>0</v>
      </c>
      <c r="AC3" s="48">
        <v>0</v>
      </c>
      <c r="AD3" s="48"/>
      <c r="AE3" s="48"/>
      <c r="AF3" s="48"/>
      <c r="AG3" s="48">
        <v>0</v>
      </c>
      <c r="AH3" s="48">
        <v>110000</v>
      </c>
      <c r="AI3" s="48" t="s">
        <v>18</v>
      </c>
      <c r="AJ3" s="48" t="s">
        <v>31</v>
      </c>
      <c r="AK3" s="48" t="s">
        <v>35</v>
      </c>
      <c r="AL3" s="48" t="s">
        <v>36</v>
      </c>
      <c r="AM3" s="48" t="s">
        <v>37</v>
      </c>
      <c r="AN3" s="48" t="s">
        <v>37</v>
      </c>
      <c r="AO3" s="48" t="s">
        <v>35</v>
      </c>
      <c r="AP3" s="48" t="s">
        <v>18</v>
      </c>
      <c r="AQ3" s="48" t="s">
        <v>18</v>
      </c>
      <c r="AR3" s="48">
        <v>0</v>
      </c>
      <c r="AS3" s="48">
        <v>0</v>
      </c>
      <c r="AT3" s="48">
        <v>0</v>
      </c>
      <c r="AU3" s="48">
        <v>0</v>
      </c>
      <c r="AV3" s="48">
        <v>0</v>
      </c>
      <c r="AW3" s="48">
        <v>0</v>
      </c>
      <c r="AX3" s="48">
        <v>0</v>
      </c>
      <c r="AY3" s="48"/>
      <c r="AZ3" s="49"/>
      <c r="BA3" s="48">
        <v>5</v>
      </c>
      <c r="BB3" s="48" t="s">
        <v>18</v>
      </c>
      <c r="BC3" s="48" t="s">
        <v>18</v>
      </c>
      <c r="BD3" s="48">
        <v>1</v>
      </c>
      <c r="BE3" s="48"/>
      <c r="BF3" s="48" t="s">
        <v>23</v>
      </c>
      <c r="BG3" s="48"/>
      <c r="BH3" s="49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>
        <v>0</v>
      </c>
      <c r="BV3" s="48">
        <v>0</v>
      </c>
      <c r="BW3" s="48"/>
      <c r="BX3" s="48"/>
      <c r="BY3" s="48"/>
      <c r="BZ3" s="48"/>
      <c r="CA3" s="48">
        <v>0</v>
      </c>
      <c r="CB3" s="48"/>
      <c r="CC3" s="48"/>
      <c r="CD3" s="48">
        <v>0</v>
      </c>
      <c r="CE3" s="48">
        <v>0</v>
      </c>
      <c r="CF3" s="48">
        <v>0</v>
      </c>
      <c r="CG3" s="49"/>
      <c r="CH3" s="49"/>
      <c r="CI3" s="48"/>
      <c r="CJ3" s="48"/>
      <c r="CK3" s="48" t="s">
        <v>27</v>
      </c>
      <c r="CL3" s="48"/>
      <c r="CM3" s="48">
        <v>687</v>
      </c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  <c r="DD3" s="48"/>
      <c r="DE3" s="48"/>
      <c r="DF3" s="48"/>
      <c r="DG3" s="48"/>
      <c r="DH3" s="48">
        <v>2</v>
      </c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  <c r="HB3" s="9"/>
      <c r="HC3" s="9"/>
      <c r="HD3" s="9"/>
      <c r="HE3" s="9"/>
      <c r="HF3" s="9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</row>
    <row r="4" spans="1:255" ht="14.25" customHeight="1">
      <c r="A4" s="48" t="s">
        <v>13</v>
      </c>
      <c r="B4" s="48" t="s">
        <v>14</v>
      </c>
      <c r="C4" s="48" t="s">
        <v>27</v>
      </c>
      <c r="D4" s="49">
        <v>39448</v>
      </c>
      <c r="E4" s="48" t="s">
        <v>28</v>
      </c>
      <c r="F4" s="48"/>
      <c r="G4" s="49">
        <v>39448</v>
      </c>
      <c r="H4" s="48" t="s">
        <v>29</v>
      </c>
      <c r="I4" s="48" t="s">
        <v>30</v>
      </c>
      <c r="J4" s="48" t="s">
        <v>31</v>
      </c>
      <c r="K4" s="48"/>
      <c r="L4" s="48"/>
      <c r="M4" s="48"/>
      <c r="N4" s="48" t="s">
        <v>16</v>
      </c>
      <c r="O4" s="48"/>
      <c r="P4" s="48"/>
      <c r="Q4" s="48" t="s">
        <v>17</v>
      </c>
      <c r="R4" s="48"/>
      <c r="S4" s="48"/>
      <c r="T4" s="48" t="s">
        <v>33</v>
      </c>
      <c r="U4" s="48" t="s">
        <v>19</v>
      </c>
      <c r="V4" s="48"/>
      <c r="W4" s="48" t="s">
        <v>20</v>
      </c>
      <c r="X4" s="48">
        <v>0</v>
      </c>
      <c r="Y4" s="48">
        <v>20</v>
      </c>
      <c r="Z4" s="48">
        <v>20000</v>
      </c>
      <c r="AA4" s="48">
        <v>400000</v>
      </c>
      <c r="AB4" s="48">
        <v>0</v>
      </c>
      <c r="AC4" s="48">
        <v>0</v>
      </c>
      <c r="AD4" s="48" t="s">
        <v>21</v>
      </c>
      <c r="AE4" s="48" t="s">
        <v>22</v>
      </c>
      <c r="AF4" s="48" t="s">
        <v>15</v>
      </c>
      <c r="AG4" s="48">
        <v>40000</v>
      </c>
      <c r="AH4" s="48">
        <v>440000</v>
      </c>
      <c r="AI4" s="48" t="s">
        <v>18</v>
      </c>
      <c r="AJ4" s="48" t="s">
        <v>31</v>
      </c>
      <c r="AK4" s="48" t="s">
        <v>35</v>
      </c>
      <c r="AL4" s="48" t="s">
        <v>36</v>
      </c>
      <c r="AM4" s="48" t="s">
        <v>37</v>
      </c>
      <c r="AN4" s="48" t="s">
        <v>37</v>
      </c>
      <c r="AO4" s="48" t="s">
        <v>35</v>
      </c>
      <c r="AP4" s="48" t="s">
        <v>18</v>
      </c>
      <c r="AQ4" s="48" t="s">
        <v>18</v>
      </c>
      <c r="AR4" s="48">
        <v>11124.924236148699</v>
      </c>
      <c r="AS4" s="48">
        <v>222498</v>
      </c>
      <c r="AT4" s="48">
        <v>177502</v>
      </c>
      <c r="AU4" s="48">
        <v>0</v>
      </c>
      <c r="AV4" s="48">
        <v>0</v>
      </c>
      <c r="AW4" s="48">
        <v>0</v>
      </c>
      <c r="AX4" s="48">
        <v>0</v>
      </c>
      <c r="AY4" s="48"/>
      <c r="AZ4" s="49"/>
      <c r="BA4" s="48">
        <v>6</v>
      </c>
      <c r="BB4" s="48" t="s">
        <v>18</v>
      </c>
      <c r="BC4" s="48" t="s">
        <v>18</v>
      </c>
      <c r="BD4" s="48">
        <v>0</v>
      </c>
      <c r="BE4" s="48"/>
      <c r="BF4" s="48" t="s">
        <v>23</v>
      </c>
      <c r="BG4" s="48"/>
      <c r="BH4" s="49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>
        <v>0</v>
      </c>
      <c r="BV4" s="48">
        <v>0</v>
      </c>
      <c r="BW4" s="48"/>
      <c r="BX4" s="48"/>
      <c r="BY4" s="48"/>
      <c r="BZ4" s="48"/>
      <c r="CA4" s="48">
        <v>0</v>
      </c>
      <c r="CB4" s="48"/>
      <c r="CC4" s="48"/>
      <c r="CD4" s="48">
        <v>0</v>
      </c>
      <c r="CE4" s="48">
        <v>0</v>
      </c>
      <c r="CF4" s="48">
        <v>0</v>
      </c>
      <c r="CG4" s="49"/>
      <c r="CH4" s="49"/>
      <c r="CI4" s="48"/>
      <c r="CJ4" s="48"/>
      <c r="CK4" s="48" t="s">
        <v>27</v>
      </c>
      <c r="CL4" s="48"/>
      <c r="CM4" s="48">
        <v>689</v>
      </c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>
        <v>3</v>
      </c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</row>
    <row r="5" spans="1:255" ht="14.25" customHeight="1">
      <c r="A5" s="48" t="s">
        <v>24</v>
      </c>
      <c r="B5" s="48" t="s">
        <v>14</v>
      </c>
      <c r="C5" s="48" t="s">
        <v>27</v>
      </c>
      <c r="D5" s="49">
        <v>39448</v>
      </c>
      <c r="E5" s="48" t="s">
        <v>28</v>
      </c>
      <c r="F5" s="48"/>
      <c r="G5" s="49">
        <v>39448</v>
      </c>
      <c r="H5" s="48" t="s">
        <v>38</v>
      </c>
      <c r="I5" s="48" t="s">
        <v>25</v>
      </c>
      <c r="J5" s="48" t="s">
        <v>31</v>
      </c>
      <c r="K5" s="48"/>
      <c r="L5" s="48"/>
      <c r="M5" s="48"/>
      <c r="N5" s="48" t="s">
        <v>26</v>
      </c>
      <c r="O5" s="48"/>
      <c r="P5" s="48"/>
      <c r="Q5" s="48" t="s">
        <v>17</v>
      </c>
      <c r="R5" s="48"/>
      <c r="S5" s="48"/>
      <c r="T5" s="48" t="s">
        <v>18</v>
      </c>
      <c r="U5" s="48" t="s">
        <v>19</v>
      </c>
      <c r="V5" s="48"/>
      <c r="W5" s="48" t="s">
        <v>20</v>
      </c>
      <c r="X5" s="48">
        <v>0</v>
      </c>
      <c r="Y5" s="48">
        <v>20</v>
      </c>
      <c r="Z5" s="48">
        <v>11124.924236148725</v>
      </c>
      <c r="AA5" s="48">
        <v>222498</v>
      </c>
      <c r="AB5" s="48">
        <v>0</v>
      </c>
      <c r="AC5" s="48">
        <v>0</v>
      </c>
      <c r="AD5" s="48"/>
      <c r="AE5" s="48"/>
      <c r="AF5" s="48"/>
      <c r="AG5" s="48">
        <v>0</v>
      </c>
      <c r="AH5" s="48">
        <v>440000</v>
      </c>
      <c r="AI5" s="48" t="s">
        <v>18</v>
      </c>
      <c r="AJ5" s="48" t="s">
        <v>31</v>
      </c>
      <c r="AK5" s="48" t="s">
        <v>35</v>
      </c>
      <c r="AL5" s="48" t="s">
        <v>36</v>
      </c>
      <c r="AM5" s="48" t="s">
        <v>37</v>
      </c>
      <c r="AN5" s="48" t="s">
        <v>37</v>
      </c>
      <c r="AO5" s="48" t="s">
        <v>35</v>
      </c>
      <c r="AP5" s="48" t="s">
        <v>18</v>
      </c>
      <c r="AQ5" s="48" t="s">
        <v>18</v>
      </c>
      <c r="AR5" s="48">
        <v>0</v>
      </c>
      <c r="AS5" s="48">
        <v>0</v>
      </c>
      <c r="AT5" s="48">
        <v>0</v>
      </c>
      <c r="AU5" s="48">
        <v>0</v>
      </c>
      <c r="AV5" s="48">
        <v>0</v>
      </c>
      <c r="AW5" s="48">
        <v>0</v>
      </c>
      <c r="AX5" s="48">
        <v>0</v>
      </c>
      <c r="AY5" s="48"/>
      <c r="AZ5" s="49"/>
      <c r="BA5" s="48">
        <v>7</v>
      </c>
      <c r="BB5" s="48" t="s">
        <v>18</v>
      </c>
      <c r="BC5" s="48" t="s">
        <v>18</v>
      </c>
      <c r="BD5" s="48">
        <v>1</v>
      </c>
      <c r="BE5" s="48"/>
      <c r="BF5" s="48" t="s">
        <v>23</v>
      </c>
      <c r="BG5" s="48"/>
      <c r="BH5" s="49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>
        <v>0</v>
      </c>
      <c r="BV5" s="48">
        <v>0</v>
      </c>
      <c r="BW5" s="48"/>
      <c r="BX5" s="48"/>
      <c r="BY5" s="48"/>
      <c r="BZ5" s="48"/>
      <c r="CA5" s="48">
        <v>0</v>
      </c>
      <c r="CB5" s="48"/>
      <c r="CC5" s="48"/>
      <c r="CD5" s="48">
        <v>0</v>
      </c>
      <c r="CE5" s="48">
        <v>0</v>
      </c>
      <c r="CF5" s="48">
        <v>0</v>
      </c>
      <c r="CG5" s="49"/>
      <c r="CH5" s="49"/>
      <c r="CI5" s="48"/>
      <c r="CJ5" s="48"/>
      <c r="CK5" s="48" t="s">
        <v>27</v>
      </c>
      <c r="CL5" s="48"/>
      <c r="CM5" s="48">
        <v>689</v>
      </c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>
        <v>4</v>
      </c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</row>
    <row r="6" spans="1:255" ht="14.25" customHeight="1">
      <c r="A6" s="48" t="s">
        <v>13</v>
      </c>
      <c r="B6" s="48" t="s">
        <v>14</v>
      </c>
      <c r="C6" s="48" t="s">
        <v>27</v>
      </c>
      <c r="D6" s="49">
        <v>39448</v>
      </c>
      <c r="E6" s="48" t="s">
        <v>28</v>
      </c>
      <c r="F6" s="48"/>
      <c r="G6" s="49">
        <v>39448</v>
      </c>
      <c r="H6" s="48" t="s">
        <v>29</v>
      </c>
      <c r="I6" s="48" t="s">
        <v>30</v>
      </c>
      <c r="J6" s="48" t="s">
        <v>31</v>
      </c>
      <c r="K6" s="48"/>
      <c r="L6" s="48"/>
      <c r="M6" s="48"/>
      <c r="N6" s="48" t="s">
        <v>16</v>
      </c>
      <c r="O6" s="48"/>
      <c r="P6" s="48"/>
      <c r="Q6" s="48" t="s">
        <v>39</v>
      </c>
      <c r="R6" s="48"/>
      <c r="S6" s="48"/>
      <c r="T6" s="48" t="s">
        <v>33</v>
      </c>
      <c r="U6" s="48" t="s">
        <v>40</v>
      </c>
      <c r="V6" s="48"/>
      <c r="W6" s="48" t="s">
        <v>20</v>
      </c>
      <c r="X6" s="48">
        <v>0</v>
      </c>
      <c r="Y6" s="48">
        <v>30</v>
      </c>
      <c r="Z6" s="48">
        <v>30000</v>
      </c>
      <c r="AA6" s="48">
        <v>900000</v>
      </c>
      <c r="AB6" s="48">
        <v>0</v>
      </c>
      <c r="AC6" s="48">
        <v>0</v>
      </c>
      <c r="AD6" s="48" t="s">
        <v>21</v>
      </c>
      <c r="AE6" s="48" t="s">
        <v>22</v>
      </c>
      <c r="AF6" s="48" t="s">
        <v>15</v>
      </c>
      <c r="AG6" s="48">
        <v>90000</v>
      </c>
      <c r="AH6" s="48">
        <v>990000</v>
      </c>
      <c r="AI6" s="48" t="s">
        <v>18</v>
      </c>
      <c r="AJ6" s="48" t="s">
        <v>31</v>
      </c>
      <c r="AK6" s="48" t="s">
        <v>35</v>
      </c>
      <c r="AL6" s="48" t="s">
        <v>36</v>
      </c>
      <c r="AM6" s="48" t="s">
        <v>37</v>
      </c>
      <c r="AN6" s="48" t="s">
        <v>37</v>
      </c>
      <c r="AO6" s="48" t="s">
        <v>35</v>
      </c>
      <c r="AP6" s="48" t="s">
        <v>18</v>
      </c>
      <c r="AQ6" s="48" t="s">
        <v>18</v>
      </c>
      <c r="AR6" s="48">
        <v>12269.590534270699</v>
      </c>
      <c r="AS6" s="48">
        <v>368088</v>
      </c>
      <c r="AT6" s="48">
        <v>531912</v>
      </c>
      <c r="AU6" s="48">
        <v>0</v>
      </c>
      <c r="AV6" s="48">
        <v>0</v>
      </c>
      <c r="AW6" s="48">
        <v>0</v>
      </c>
      <c r="AX6" s="48">
        <v>0</v>
      </c>
      <c r="AY6" s="48"/>
      <c r="AZ6" s="49"/>
      <c r="BA6" s="48">
        <v>8</v>
      </c>
      <c r="BB6" s="48" t="s">
        <v>18</v>
      </c>
      <c r="BC6" s="48" t="s">
        <v>18</v>
      </c>
      <c r="BD6" s="48">
        <v>0</v>
      </c>
      <c r="BE6" s="48"/>
      <c r="BF6" s="48" t="s">
        <v>23</v>
      </c>
      <c r="BG6" s="48"/>
      <c r="BH6" s="49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>
        <v>0</v>
      </c>
      <c r="BV6" s="48">
        <v>0</v>
      </c>
      <c r="BW6" s="48"/>
      <c r="BX6" s="48"/>
      <c r="BY6" s="48"/>
      <c r="BZ6" s="48"/>
      <c r="CA6" s="48">
        <v>0</v>
      </c>
      <c r="CB6" s="48"/>
      <c r="CC6" s="48"/>
      <c r="CD6" s="48">
        <v>0</v>
      </c>
      <c r="CE6" s="48">
        <v>0</v>
      </c>
      <c r="CF6" s="48">
        <v>0</v>
      </c>
      <c r="CG6" s="49"/>
      <c r="CH6" s="49"/>
      <c r="CI6" s="48"/>
      <c r="CJ6" s="48"/>
      <c r="CK6" s="48" t="s">
        <v>27</v>
      </c>
      <c r="CL6" s="48"/>
      <c r="CM6" s="48">
        <v>691</v>
      </c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>
        <v>5</v>
      </c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</row>
    <row r="7" spans="1:255" ht="14.25" customHeight="1">
      <c r="A7" s="48" t="s">
        <v>24</v>
      </c>
      <c r="B7" s="48" t="s">
        <v>14</v>
      </c>
      <c r="C7" s="48" t="s">
        <v>27</v>
      </c>
      <c r="D7" s="49">
        <v>39448</v>
      </c>
      <c r="E7" s="48" t="s">
        <v>28</v>
      </c>
      <c r="F7" s="48"/>
      <c r="G7" s="49">
        <v>39448</v>
      </c>
      <c r="H7" s="48" t="s">
        <v>38</v>
      </c>
      <c r="I7" s="48" t="s">
        <v>25</v>
      </c>
      <c r="J7" s="48" t="s">
        <v>31</v>
      </c>
      <c r="K7" s="48"/>
      <c r="L7" s="48"/>
      <c r="M7" s="48"/>
      <c r="N7" s="48" t="s">
        <v>26</v>
      </c>
      <c r="O7" s="48"/>
      <c r="P7" s="48"/>
      <c r="Q7" s="48" t="s">
        <v>39</v>
      </c>
      <c r="R7" s="48"/>
      <c r="S7" s="48"/>
      <c r="T7" s="48" t="s">
        <v>18</v>
      </c>
      <c r="U7" s="48" t="s">
        <v>40</v>
      </c>
      <c r="V7" s="48"/>
      <c r="W7" s="48" t="s">
        <v>20</v>
      </c>
      <c r="X7" s="48">
        <v>0</v>
      </c>
      <c r="Y7" s="48">
        <v>30</v>
      </c>
      <c r="Z7" s="48">
        <v>12269.590534270723</v>
      </c>
      <c r="AA7" s="48">
        <v>368088</v>
      </c>
      <c r="AB7" s="48">
        <v>0</v>
      </c>
      <c r="AC7" s="48">
        <v>0</v>
      </c>
      <c r="AD7" s="48"/>
      <c r="AE7" s="48"/>
      <c r="AF7" s="48"/>
      <c r="AG7" s="48">
        <v>0</v>
      </c>
      <c r="AH7" s="48">
        <v>990000</v>
      </c>
      <c r="AI7" s="48" t="s">
        <v>18</v>
      </c>
      <c r="AJ7" s="48" t="s">
        <v>31</v>
      </c>
      <c r="AK7" s="48" t="s">
        <v>35</v>
      </c>
      <c r="AL7" s="48" t="s">
        <v>36</v>
      </c>
      <c r="AM7" s="48" t="s">
        <v>37</v>
      </c>
      <c r="AN7" s="48" t="s">
        <v>37</v>
      </c>
      <c r="AO7" s="48" t="s">
        <v>35</v>
      </c>
      <c r="AP7" s="48" t="s">
        <v>18</v>
      </c>
      <c r="AQ7" s="48" t="s">
        <v>18</v>
      </c>
      <c r="AR7" s="48">
        <v>0</v>
      </c>
      <c r="AS7" s="48">
        <v>0</v>
      </c>
      <c r="AT7" s="48">
        <v>0</v>
      </c>
      <c r="AU7" s="48">
        <v>0</v>
      </c>
      <c r="AV7" s="48">
        <v>0</v>
      </c>
      <c r="AW7" s="48">
        <v>0</v>
      </c>
      <c r="AX7" s="48">
        <v>0</v>
      </c>
      <c r="AY7" s="48"/>
      <c r="AZ7" s="49"/>
      <c r="BA7" s="48">
        <v>9</v>
      </c>
      <c r="BB7" s="48" t="s">
        <v>18</v>
      </c>
      <c r="BC7" s="48" t="s">
        <v>18</v>
      </c>
      <c r="BD7" s="48">
        <v>1</v>
      </c>
      <c r="BE7" s="48"/>
      <c r="BF7" s="48" t="s">
        <v>23</v>
      </c>
      <c r="BG7" s="48"/>
      <c r="BH7" s="49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>
        <v>0</v>
      </c>
      <c r="BV7" s="48">
        <v>0</v>
      </c>
      <c r="BW7" s="48"/>
      <c r="BX7" s="48"/>
      <c r="BY7" s="48"/>
      <c r="BZ7" s="48"/>
      <c r="CA7" s="48">
        <v>0</v>
      </c>
      <c r="CB7" s="48"/>
      <c r="CC7" s="48"/>
      <c r="CD7" s="48">
        <v>0</v>
      </c>
      <c r="CE7" s="48">
        <v>0</v>
      </c>
      <c r="CF7" s="48">
        <v>0</v>
      </c>
      <c r="CG7" s="49"/>
      <c r="CH7" s="49"/>
      <c r="CI7" s="48"/>
      <c r="CJ7" s="48"/>
      <c r="CK7" s="48" t="s">
        <v>27</v>
      </c>
      <c r="CL7" s="48"/>
      <c r="CM7" s="48">
        <v>691</v>
      </c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>
        <v>6</v>
      </c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</row>
    <row r="8" spans="1:255" ht="14.25" customHeight="1">
      <c r="A8" s="48" t="s">
        <v>13</v>
      </c>
      <c r="B8" s="48" t="s">
        <v>14</v>
      </c>
      <c r="C8" s="48" t="s">
        <v>27</v>
      </c>
      <c r="D8" s="49">
        <v>39448</v>
      </c>
      <c r="E8" s="48" t="s">
        <v>28</v>
      </c>
      <c r="F8" s="48"/>
      <c r="G8" s="49">
        <v>39448</v>
      </c>
      <c r="H8" s="48" t="s">
        <v>29</v>
      </c>
      <c r="I8" s="48" t="s">
        <v>30</v>
      </c>
      <c r="J8" s="48" t="s">
        <v>31</v>
      </c>
      <c r="K8" s="48"/>
      <c r="L8" s="48"/>
      <c r="M8" s="48"/>
      <c r="N8" s="48" t="s">
        <v>16</v>
      </c>
      <c r="O8" s="48"/>
      <c r="P8" s="48"/>
      <c r="Q8" s="48" t="s">
        <v>41</v>
      </c>
      <c r="R8" s="48"/>
      <c r="S8" s="48"/>
      <c r="T8" s="48" t="s">
        <v>33</v>
      </c>
      <c r="U8" s="48" t="s">
        <v>41</v>
      </c>
      <c r="V8" s="48"/>
      <c r="W8" s="48" t="s">
        <v>42</v>
      </c>
      <c r="X8" s="48">
        <v>0</v>
      </c>
      <c r="Y8" s="48">
        <v>10</v>
      </c>
      <c r="Z8" s="48">
        <v>20000</v>
      </c>
      <c r="AA8" s="48">
        <v>200000</v>
      </c>
      <c r="AB8" s="48">
        <v>0</v>
      </c>
      <c r="AC8" s="48">
        <v>0</v>
      </c>
      <c r="AD8" s="48" t="s">
        <v>21</v>
      </c>
      <c r="AE8" s="48" t="s">
        <v>22</v>
      </c>
      <c r="AF8" s="48" t="s">
        <v>15</v>
      </c>
      <c r="AG8" s="48">
        <v>20000</v>
      </c>
      <c r="AH8" s="48">
        <v>220000</v>
      </c>
      <c r="AI8" s="48" t="s">
        <v>18</v>
      </c>
      <c r="AJ8" s="48" t="s">
        <v>31</v>
      </c>
      <c r="AK8" s="48" t="s">
        <v>35</v>
      </c>
      <c r="AL8" s="48" t="s">
        <v>36</v>
      </c>
      <c r="AM8" s="48" t="s">
        <v>37</v>
      </c>
      <c r="AN8" s="48" t="s">
        <v>37</v>
      </c>
      <c r="AO8" s="48" t="s">
        <v>35</v>
      </c>
      <c r="AP8" s="48" t="s">
        <v>18</v>
      </c>
      <c r="AQ8" s="48" t="s">
        <v>18</v>
      </c>
      <c r="AR8" s="48">
        <v>0</v>
      </c>
      <c r="AS8" s="48">
        <v>0</v>
      </c>
      <c r="AT8" s="48">
        <v>200000</v>
      </c>
      <c r="AU8" s="48">
        <v>0</v>
      </c>
      <c r="AV8" s="48">
        <v>0</v>
      </c>
      <c r="AW8" s="48">
        <v>0</v>
      </c>
      <c r="AX8" s="48">
        <v>0</v>
      </c>
      <c r="AY8" s="48"/>
      <c r="AZ8" s="49"/>
      <c r="BA8" s="48">
        <v>10</v>
      </c>
      <c r="BB8" s="48" t="s">
        <v>18</v>
      </c>
      <c r="BC8" s="48" t="s">
        <v>18</v>
      </c>
      <c r="BD8" s="48">
        <v>0</v>
      </c>
      <c r="BE8" s="48"/>
      <c r="BF8" s="48" t="s">
        <v>23</v>
      </c>
      <c r="BG8" s="48"/>
      <c r="BH8" s="49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>
        <v>0</v>
      </c>
      <c r="BV8" s="48">
        <v>0</v>
      </c>
      <c r="BW8" s="48"/>
      <c r="BX8" s="48"/>
      <c r="BY8" s="48"/>
      <c r="BZ8" s="48"/>
      <c r="CA8" s="48">
        <v>0</v>
      </c>
      <c r="CB8" s="48"/>
      <c r="CC8" s="48"/>
      <c r="CD8" s="48">
        <v>0</v>
      </c>
      <c r="CE8" s="48">
        <v>0</v>
      </c>
      <c r="CF8" s="48">
        <v>0</v>
      </c>
      <c r="CG8" s="49">
        <v>0</v>
      </c>
      <c r="CH8" s="49">
        <v>0</v>
      </c>
      <c r="CI8" s="48"/>
      <c r="CJ8" s="48"/>
      <c r="CK8" s="48" t="s">
        <v>27</v>
      </c>
      <c r="CL8" s="48"/>
      <c r="CM8" s="48">
        <v>693</v>
      </c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>
        <v>7</v>
      </c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</row>
    <row r="9" spans="1:255" ht="14.25" customHeight="1">
      <c r="A9" s="48" t="s">
        <v>24</v>
      </c>
      <c r="B9" s="48" t="s">
        <v>14</v>
      </c>
      <c r="C9" s="48" t="s">
        <v>27</v>
      </c>
      <c r="D9" s="49">
        <v>39448</v>
      </c>
      <c r="E9" s="48" t="s">
        <v>28</v>
      </c>
      <c r="F9" s="48"/>
      <c r="G9" s="49">
        <v>39448</v>
      </c>
      <c r="H9" s="48" t="s">
        <v>38</v>
      </c>
      <c r="I9" s="48" t="s">
        <v>25</v>
      </c>
      <c r="J9" s="48" t="s">
        <v>31</v>
      </c>
      <c r="K9" s="48"/>
      <c r="L9" s="48"/>
      <c r="M9" s="48"/>
      <c r="N9" s="48" t="s">
        <v>26</v>
      </c>
      <c r="O9" s="48"/>
      <c r="P9" s="48"/>
      <c r="Q9" s="48" t="s">
        <v>41</v>
      </c>
      <c r="R9" s="48"/>
      <c r="S9" s="48"/>
      <c r="T9" s="48" t="s">
        <v>18</v>
      </c>
      <c r="U9" s="48" t="s">
        <v>41</v>
      </c>
      <c r="V9" s="48"/>
      <c r="W9" s="48" t="s">
        <v>42</v>
      </c>
      <c r="X9" s="48">
        <v>0</v>
      </c>
      <c r="Y9" s="48">
        <v>10</v>
      </c>
      <c r="Z9" s="48">
        <v>0</v>
      </c>
      <c r="AA9" s="48">
        <v>0</v>
      </c>
      <c r="AB9" s="48">
        <v>0</v>
      </c>
      <c r="AC9" s="48">
        <v>0</v>
      </c>
      <c r="AD9" s="48"/>
      <c r="AE9" s="48"/>
      <c r="AF9" s="48"/>
      <c r="AG9" s="48">
        <v>0</v>
      </c>
      <c r="AH9" s="48">
        <v>220000</v>
      </c>
      <c r="AI9" s="48" t="s">
        <v>18</v>
      </c>
      <c r="AJ9" s="48" t="s">
        <v>31</v>
      </c>
      <c r="AK9" s="48" t="s">
        <v>35</v>
      </c>
      <c r="AL9" s="48" t="s">
        <v>36</v>
      </c>
      <c r="AM9" s="48" t="s">
        <v>37</v>
      </c>
      <c r="AN9" s="48" t="s">
        <v>37</v>
      </c>
      <c r="AO9" s="48" t="s">
        <v>35</v>
      </c>
      <c r="AP9" s="48" t="s">
        <v>18</v>
      </c>
      <c r="AQ9" s="48" t="s">
        <v>18</v>
      </c>
      <c r="AR9" s="48">
        <v>0</v>
      </c>
      <c r="AS9" s="48">
        <v>0</v>
      </c>
      <c r="AT9" s="48">
        <v>0</v>
      </c>
      <c r="AU9" s="48">
        <v>0</v>
      </c>
      <c r="AV9" s="48">
        <v>0</v>
      </c>
      <c r="AW9" s="48">
        <v>0</v>
      </c>
      <c r="AX9" s="48">
        <v>0</v>
      </c>
      <c r="AY9" s="48"/>
      <c r="AZ9" s="49"/>
      <c r="BA9" s="48">
        <v>11</v>
      </c>
      <c r="BB9" s="48" t="s">
        <v>18</v>
      </c>
      <c r="BC9" s="48" t="s">
        <v>18</v>
      </c>
      <c r="BD9" s="48">
        <v>1</v>
      </c>
      <c r="BE9" s="48"/>
      <c r="BF9" s="48" t="s">
        <v>23</v>
      </c>
      <c r="BG9" s="48"/>
      <c r="BH9" s="49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>
        <v>0</v>
      </c>
      <c r="BV9" s="48">
        <v>0</v>
      </c>
      <c r="BW9" s="48"/>
      <c r="BX9" s="48"/>
      <c r="BY9" s="48"/>
      <c r="BZ9" s="48"/>
      <c r="CA9" s="48">
        <v>0</v>
      </c>
      <c r="CB9" s="48"/>
      <c r="CC9" s="48"/>
      <c r="CD9" s="48">
        <v>0</v>
      </c>
      <c r="CE9" s="48">
        <v>0</v>
      </c>
      <c r="CF9" s="48">
        <v>0</v>
      </c>
      <c r="CG9" s="49">
        <v>0</v>
      </c>
      <c r="CH9" s="49">
        <v>0</v>
      </c>
      <c r="CI9" s="48"/>
      <c r="CJ9" s="48"/>
      <c r="CK9" s="48" t="s">
        <v>27</v>
      </c>
      <c r="CL9" s="48"/>
      <c r="CM9" s="48">
        <v>693</v>
      </c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>
        <v>8</v>
      </c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</row>
    <row r="10" spans="1:255" ht="14.25" customHeight="1">
      <c r="A10" s="48" t="s">
        <v>13</v>
      </c>
      <c r="B10" s="48" t="s">
        <v>14</v>
      </c>
      <c r="C10" s="48" t="s">
        <v>27</v>
      </c>
      <c r="D10" s="49">
        <v>39448</v>
      </c>
      <c r="E10" s="48" t="s">
        <v>28</v>
      </c>
      <c r="F10" s="48"/>
      <c r="G10" s="49">
        <v>39448</v>
      </c>
      <c r="H10" s="48" t="s">
        <v>43</v>
      </c>
      <c r="I10" s="48" t="s">
        <v>30</v>
      </c>
      <c r="J10" s="48" t="s">
        <v>31</v>
      </c>
      <c r="K10" s="48"/>
      <c r="L10" s="48"/>
      <c r="M10" s="48"/>
      <c r="N10" s="48" t="s">
        <v>22</v>
      </c>
      <c r="O10" s="48"/>
      <c r="P10" s="48"/>
      <c r="Q10" s="48"/>
      <c r="R10" s="48"/>
      <c r="S10" s="48"/>
      <c r="T10" s="48" t="s">
        <v>33</v>
      </c>
      <c r="U10" s="48"/>
      <c r="V10" s="48"/>
      <c r="W10" s="48"/>
      <c r="X10" s="48">
        <v>0</v>
      </c>
      <c r="Y10" s="48">
        <v>0</v>
      </c>
      <c r="Z10" s="48">
        <v>0</v>
      </c>
      <c r="AA10" s="48">
        <v>160000</v>
      </c>
      <c r="AB10" s="48">
        <v>0</v>
      </c>
      <c r="AC10" s="48">
        <v>0</v>
      </c>
      <c r="AD10" s="48"/>
      <c r="AE10" s="48"/>
      <c r="AF10" s="48"/>
      <c r="AG10" s="48">
        <v>0</v>
      </c>
      <c r="AH10" s="48">
        <v>0</v>
      </c>
      <c r="AI10" s="48" t="s">
        <v>18</v>
      </c>
      <c r="AJ10" s="48" t="s">
        <v>31</v>
      </c>
      <c r="AK10" s="48" t="s">
        <v>35</v>
      </c>
      <c r="AL10" s="48" t="s">
        <v>36</v>
      </c>
      <c r="AM10" s="48" t="s">
        <v>37</v>
      </c>
      <c r="AN10" s="48" t="s">
        <v>37</v>
      </c>
      <c r="AO10" s="48" t="s">
        <v>35</v>
      </c>
      <c r="AP10" s="48" t="s">
        <v>18</v>
      </c>
      <c r="AQ10" s="48" t="s">
        <v>18</v>
      </c>
      <c r="AR10" s="48">
        <v>0</v>
      </c>
      <c r="AS10" s="48">
        <v>0</v>
      </c>
      <c r="AT10" s="48">
        <v>0</v>
      </c>
      <c r="AU10" s="48">
        <v>0</v>
      </c>
      <c r="AV10" s="48">
        <v>0</v>
      </c>
      <c r="AW10" s="48">
        <v>0</v>
      </c>
      <c r="AX10" s="48">
        <v>0</v>
      </c>
      <c r="AY10" s="48"/>
      <c r="AZ10" s="49"/>
      <c r="BA10" s="48">
        <v>12</v>
      </c>
      <c r="BB10" s="48" t="s">
        <v>18</v>
      </c>
      <c r="BC10" s="48" t="s">
        <v>18</v>
      </c>
      <c r="BD10" s="48">
        <v>0</v>
      </c>
      <c r="BE10" s="48"/>
      <c r="BF10" s="48" t="s">
        <v>23</v>
      </c>
      <c r="BG10" s="48"/>
      <c r="BH10" s="49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>
        <v>0</v>
      </c>
      <c r="BV10" s="48">
        <v>0</v>
      </c>
      <c r="BW10" s="48"/>
      <c r="BX10" s="48"/>
      <c r="BY10" s="48"/>
      <c r="BZ10" s="48"/>
      <c r="CA10" s="48">
        <v>0</v>
      </c>
      <c r="CB10" s="48"/>
      <c r="CC10" s="48"/>
      <c r="CD10" s="48">
        <v>0</v>
      </c>
      <c r="CE10" s="48">
        <v>0</v>
      </c>
      <c r="CF10" s="48">
        <v>0</v>
      </c>
      <c r="CG10" s="49">
        <v>0</v>
      </c>
      <c r="CH10" s="49">
        <v>0</v>
      </c>
      <c r="CI10" s="48"/>
      <c r="CJ10" s="48"/>
      <c r="CK10" s="48" t="s">
        <v>27</v>
      </c>
      <c r="CL10" s="48"/>
      <c r="CM10" s="48">
        <v>1244</v>
      </c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>
        <v>9</v>
      </c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</row>
    <row r="11" spans="1:255" ht="14.25" customHeight="1">
      <c r="A11" s="10"/>
      <c r="B11" s="10"/>
      <c r="C11" s="10"/>
      <c r="D11" s="11"/>
      <c r="E11" s="10"/>
      <c r="F11" s="10"/>
      <c r="G11" s="11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1"/>
      <c r="BA11" s="10"/>
      <c r="BB11" s="10"/>
      <c r="BC11" s="10"/>
      <c r="BD11" s="10"/>
      <c r="BE11" s="10"/>
      <c r="BF11" s="10"/>
      <c r="BG11" s="10"/>
      <c r="BH11" s="11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1"/>
      <c r="CJ11" s="10"/>
      <c r="CK11" s="11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>
        <v>10</v>
      </c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</row>
    <row r="12" spans="1:255" ht="14.25" customHeight="1">
      <c r="A12" s="10"/>
      <c r="B12" s="10"/>
      <c r="C12" s="10"/>
      <c r="D12" s="11"/>
      <c r="E12" s="10"/>
      <c r="F12" s="10"/>
      <c r="G12" s="11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1"/>
      <c r="BA12" s="10"/>
      <c r="BB12" s="10"/>
      <c r="BC12" s="10"/>
      <c r="BD12" s="10"/>
      <c r="BE12" s="10"/>
      <c r="BF12" s="10"/>
      <c r="BG12" s="10"/>
      <c r="BH12" s="11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1"/>
      <c r="CJ12" s="10"/>
      <c r="CK12" s="11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</row>
    <row r="13" spans="1:255" ht="14.25" customHeight="1">
      <c r="A13" s="10"/>
      <c r="B13" s="10"/>
      <c r="C13" s="10"/>
      <c r="D13" s="11"/>
      <c r="E13" s="10"/>
      <c r="F13" s="10"/>
      <c r="G13" s="11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1"/>
      <c r="BA13" s="10"/>
      <c r="BB13" s="10"/>
      <c r="BC13" s="10"/>
      <c r="BD13" s="10"/>
      <c r="BE13" s="10"/>
      <c r="BF13" s="10"/>
      <c r="BG13" s="10"/>
      <c r="BH13" s="11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1"/>
      <c r="CJ13" s="10"/>
      <c r="CK13" s="11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</row>
    <row r="14" spans="1:255" ht="14.25" customHeight="1">
      <c r="A14" s="10"/>
      <c r="B14" s="10"/>
      <c r="C14" s="10"/>
      <c r="D14" s="11"/>
      <c r="E14" s="10"/>
      <c r="F14" s="10"/>
      <c r="G14" s="11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1"/>
      <c r="BA14" s="10"/>
      <c r="BB14" s="10"/>
      <c r="BC14" s="10"/>
      <c r="BD14" s="10"/>
      <c r="BE14" s="10"/>
      <c r="BF14" s="10"/>
      <c r="BG14" s="10"/>
      <c r="BH14" s="11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1"/>
      <c r="CJ14" s="10"/>
      <c r="CK14" s="11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AS53"/>
  <sheetViews>
    <sheetView showGridLines="0" topLeftCell="A25" workbookViewId="0">
      <selection activeCell="AF26" sqref="AF26:AL26"/>
    </sheetView>
  </sheetViews>
  <sheetFormatPr defaultColWidth="2.7109375" defaultRowHeight="12.75"/>
  <cols>
    <col min="1" max="1" width="1.42578125" style="7" customWidth="1"/>
    <col min="2" max="2" width="1.5703125" style="7" customWidth="1"/>
    <col min="3" max="3" width="1.140625" style="7" customWidth="1"/>
    <col min="4" max="8" width="2.28515625" style="1" customWidth="1"/>
    <col min="9" max="9" width="2.28515625" style="2" customWidth="1"/>
    <col min="10" max="12" width="2.28515625" style="3" customWidth="1"/>
    <col min="13" max="40" width="2.28515625" style="1" customWidth="1"/>
    <col min="41" max="16384" width="2.7109375" style="1"/>
  </cols>
  <sheetData>
    <row r="1" spans="4:45" ht="9.9499999999999993" customHeight="1"/>
    <row r="2" spans="4:45" ht="9.9499999999999993" customHeight="1"/>
    <row r="3" spans="4:45" ht="9.9499999999999993" customHeight="1"/>
    <row r="4" spans="4:45" ht="20.25" customHeight="1">
      <c r="D4" s="15"/>
      <c r="E4" s="12"/>
      <c r="F4" s="12"/>
      <c r="G4" s="12"/>
      <c r="H4" s="12"/>
      <c r="I4" s="16"/>
      <c r="J4" s="17"/>
      <c r="K4" s="113" t="s">
        <v>124</v>
      </c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5"/>
    </row>
    <row r="5" spans="4:45" ht="18" customHeight="1">
      <c r="D5" s="18"/>
      <c r="E5" s="13"/>
      <c r="F5" s="13"/>
      <c r="G5" s="13"/>
      <c r="H5" s="13"/>
      <c r="I5" s="19"/>
      <c r="J5" s="20"/>
      <c r="K5" s="81" t="s">
        <v>125</v>
      </c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116"/>
    </row>
    <row r="6" spans="4:45" ht="18" customHeight="1">
      <c r="D6" s="18"/>
      <c r="E6" s="13"/>
      <c r="F6" s="13"/>
      <c r="G6" s="13"/>
      <c r="H6" s="13"/>
      <c r="I6" s="19"/>
      <c r="J6" s="20"/>
      <c r="K6" s="81" t="s">
        <v>126</v>
      </c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116"/>
    </row>
    <row r="7" spans="4:45" ht="18" customHeight="1">
      <c r="D7" s="18"/>
      <c r="E7" s="13"/>
      <c r="F7" s="13"/>
      <c r="G7" s="13"/>
      <c r="H7" s="13"/>
      <c r="I7" s="19"/>
      <c r="J7" s="20"/>
      <c r="K7" s="29" t="s">
        <v>127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90" t="s">
        <v>128</v>
      </c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1"/>
    </row>
    <row r="8" spans="4:45" ht="18" customHeight="1">
      <c r="D8" s="18"/>
      <c r="E8" s="13"/>
      <c r="F8" s="13"/>
      <c r="G8" s="13"/>
      <c r="H8" s="13"/>
      <c r="I8" s="19"/>
      <c r="J8" s="20"/>
      <c r="K8" s="81" t="s">
        <v>129</v>
      </c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25"/>
      <c r="Y8" s="90" t="s">
        <v>130</v>
      </c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1"/>
    </row>
    <row r="9" spans="4:45" ht="18" customHeight="1">
      <c r="D9" s="18"/>
      <c r="E9" s="13"/>
      <c r="F9" s="13"/>
      <c r="G9" s="13"/>
      <c r="H9" s="13"/>
      <c r="I9" s="19"/>
      <c r="J9" s="20"/>
      <c r="K9" s="81" t="s">
        <v>131</v>
      </c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90" t="s">
        <v>132</v>
      </c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1"/>
    </row>
    <row r="10" spans="4:45" ht="18" customHeight="1">
      <c r="D10" s="18"/>
      <c r="E10" s="13"/>
      <c r="F10" s="13"/>
      <c r="G10" s="13"/>
      <c r="H10" s="13"/>
      <c r="I10" s="19"/>
      <c r="J10" s="20"/>
      <c r="K10" s="24"/>
      <c r="L10" s="37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13"/>
      <c r="AQ10" s="13"/>
      <c r="AR10" s="13"/>
      <c r="AS10" s="31"/>
    </row>
    <row r="11" spans="4:45" ht="18" customHeight="1">
      <c r="D11" s="21"/>
      <c r="E11" s="14"/>
      <c r="F11" s="14"/>
      <c r="G11" s="14"/>
      <c r="H11" s="14"/>
      <c r="I11" s="22"/>
      <c r="J11" s="23"/>
      <c r="K11" s="26"/>
      <c r="L11" s="46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14"/>
      <c r="AQ11" s="14"/>
      <c r="AR11" s="14"/>
      <c r="AS11" s="28"/>
    </row>
    <row r="12" spans="4:45">
      <c r="D12" s="15"/>
      <c r="E12" s="12"/>
      <c r="F12" s="12"/>
      <c r="G12" s="12"/>
      <c r="H12" s="12"/>
      <c r="I12" s="16"/>
      <c r="J12" s="34"/>
      <c r="K12" s="34"/>
      <c r="L12" s="34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33"/>
    </row>
    <row r="13" spans="4:45">
      <c r="D13" s="18"/>
      <c r="E13" s="13"/>
      <c r="F13" s="13"/>
      <c r="G13" s="13"/>
      <c r="H13" s="13"/>
      <c r="I13" s="19"/>
      <c r="J13" s="35"/>
      <c r="K13" s="35"/>
      <c r="L13" s="35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31"/>
    </row>
    <row r="14" spans="4:45" ht="27" customHeight="1">
      <c r="D14" s="18"/>
      <c r="E14" s="13"/>
      <c r="F14" s="13"/>
      <c r="G14" s="13"/>
      <c r="H14" s="13"/>
      <c r="I14" s="19"/>
      <c r="J14" s="35"/>
      <c r="K14" s="35"/>
      <c r="L14" s="35"/>
      <c r="M14" s="13"/>
      <c r="N14" s="13"/>
      <c r="O14" s="13"/>
      <c r="P14" s="13"/>
      <c r="Q14" s="13"/>
      <c r="R14" s="13"/>
      <c r="S14" s="13"/>
      <c r="T14" s="7"/>
      <c r="U14" s="13"/>
      <c r="V14" s="13"/>
      <c r="W14" s="13"/>
      <c r="X14" s="13"/>
      <c r="Y14" s="36" t="s">
        <v>133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31"/>
    </row>
    <row r="15" spans="4:45" ht="15">
      <c r="D15" s="39"/>
      <c r="E15" s="40"/>
      <c r="F15" s="40"/>
      <c r="G15" s="40"/>
      <c r="H15" s="40"/>
      <c r="I15" s="41"/>
      <c r="J15" s="42"/>
      <c r="K15" s="42"/>
      <c r="L15" s="42"/>
      <c r="M15" s="40"/>
      <c r="N15" s="40"/>
      <c r="O15" s="40"/>
      <c r="P15" s="40"/>
      <c r="Q15" s="40"/>
      <c r="R15" s="40"/>
      <c r="S15" s="40"/>
      <c r="T15" s="43"/>
      <c r="U15" s="40"/>
      <c r="V15" s="40"/>
      <c r="W15" s="40"/>
      <c r="X15" s="40"/>
      <c r="Y15" s="44" t="str">
        <f>IF(NGUON!B75="1","Liên 1: Lưu",IF(NGUON!B75="2","Liên 2: Giao khách hàng","Liên 3: Nội bộ"))</f>
        <v>Liên 1: Lưu</v>
      </c>
      <c r="Z15" s="40"/>
      <c r="AA15" s="40"/>
      <c r="AB15" s="40"/>
      <c r="AC15" s="40"/>
      <c r="AD15" s="40"/>
      <c r="AE15" s="40"/>
      <c r="AF15" s="40"/>
      <c r="AG15" s="118" t="s">
        <v>134</v>
      </c>
      <c r="AH15" s="118"/>
      <c r="AI15" s="118"/>
      <c r="AJ15" s="118"/>
      <c r="AK15" s="118"/>
      <c r="AL15" s="118"/>
      <c r="AM15" s="120" t="s">
        <v>157</v>
      </c>
      <c r="AN15" s="120"/>
      <c r="AO15" s="120"/>
      <c r="AP15" s="120"/>
      <c r="AQ15" s="120"/>
      <c r="AR15" s="120"/>
      <c r="AS15" s="45"/>
    </row>
    <row r="16" spans="4:45" ht="15">
      <c r="D16" s="39"/>
      <c r="E16" s="40"/>
      <c r="F16" s="40"/>
      <c r="G16" s="40"/>
      <c r="H16" s="40"/>
      <c r="I16" s="41"/>
      <c r="J16" s="42"/>
      <c r="K16" s="42"/>
      <c r="L16" s="42"/>
      <c r="M16" s="40"/>
      <c r="N16" s="40"/>
      <c r="O16" s="40"/>
      <c r="P16" s="40"/>
      <c r="Q16" s="40"/>
      <c r="R16" s="40"/>
      <c r="S16" s="40"/>
      <c r="T16" s="43"/>
      <c r="U16" s="40"/>
      <c r="V16" s="40"/>
      <c r="W16" s="40"/>
      <c r="X16" s="40"/>
      <c r="Y16" s="44" t="str">
        <f>"Ngày " &amp; DAY(NGUON!B14) &amp; " tháng " &amp; MONTH(NGUON!B14) &amp; " năm " &amp; YEAR(NGUON!B14)</f>
        <v>Ngày 29 tháng 3 năm 2006</v>
      </c>
      <c r="Z16" s="40"/>
      <c r="AA16" s="40"/>
      <c r="AB16" s="40"/>
      <c r="AC16" s="40"/>
      <c r="AD16" s="40"/>
      <c r="AE16" s="40"/>
      <c r="AF16" s="40"/>
      <c r="AG16" s="118" t="s">
        <v>135</v>
      </c>
      <c r="AH16" s="118"/>
      <c r="AI16" s="118"/>
      <c r="AJ16" s="118"/>
      <c r="AK16" s="118"/>
      <c r="AL16" s="118"/>
      <c r="AM16" s="120">
        <f>NGUON!B15</f>
        <v>0</v>
      </c>
      <c r="AN16" s="120"/>
      <c r="AO16" s="120"/>
      <c r="AP16" s="120"/>
      <c r="AQ16" s="120"/>
      <c r="AR16" s="120"/>
      <c r="AS16" s="45"/>
    </row>
    <row r="17" spans="4:45" ht="15">
      <c r="D17" s="39"/>
      <c r="E17" s="40"/>
      <c r="F17" s="40"/>
      <c r="G17" s="40"/>
      <c r="H17" s="40"/>
      <c r="I17" s="41"/>
      <c r="J17" s="42"/>
      <c r="K17" s="42"/>
      <c r="L17" s="42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118" t="s">
        <v>136</v>
      </c>
      <c r="AH17" s="118"/>
      <c r="AI17" s="118"/>
      <c r="AJ17" s="118"/>
      <c r="AK17" s="118"/>
      <c r="AL17" s="118"/>
      <c r="AM17" s="133">
        <f>NGUON!B16</f>
        <v>0</v>
      </c>
      <c r="AN17" s="133"/>
      <c r="AO17" s="133"/>
      <c r="AP17" s="133"/>
      <c r="AQ17" s="133"/>
      <c r="AR17" s="133"/>
      <c r="AS17" s="45"/>
    </row>
    <row r="18" spans="4:45" ht="15">
      <c r="D18" s="39" t="s">
        <v>150</v>
      </c>
      <c r="E18" s="40"/>
      <c r="F18" s="40"/>
      <c r="G18" s="40"/>
      <c r="H18" s="40"/>
      <c r="I18" s="41"/>
      <c r="J18" s="42"/>
      <c r="K18" s="42"/>
      <c r="L18" s="42"/>
      <c r="M18" s="40"/>
      <c r="N18" s="117" t="str">
        <f>KTSC!AO2</f>
        <v>Công ty TNHHH TV TK &amp; XD Đông Hưng</v>
      </c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8"/>
      <c r="AD18" s="118"/>
      <c r="AE18" s="118"/>
      <c r="AF18" s="118"/>
      <c r="AG18" s="118"/>
      <c r="AH18" s="118"/>
      <c r="AI18" s="118"/>
      <c r="AJ18" s="118"/>
      <c r="AK18" s="118"/>
      <c r="AL18" s="118"/>
      <c r="AM18" s="118"/>
      <c r="AN18" s="118"/>
      <c r="AO18" s="118"/>
      <c r="AP18" s="118"/>
      <c r="AQ18" s="118"/>
      <c r="AR18" s="118"/>
      <c r="AS18" s="119"/>
    </row>
    <row r="19" spans="4:45" ht="15">
      <c r="D19" s="39" t="s">
        <v>137</v>
      </c>
      <c r="E19" s="40"/>
      <c r="F19" s="40"/>
      <c r="G19" s="40"/>
      <c r="H19" s="40"/>
      <c r="I19" s="41"/>
      <c r="J19" s="42"/>
      <c r="K19" s="42"/>
      <c r="L19" s="42"/>
      <c r="M19" s="40"/>
      <c r="N19" s="92" t="str">
        <f>KTSC!AK2</f>
        <v>Công ty TNHHH TV TK &amp; XD Đông Hưng</v>
      </c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4"/>
    </row>
    <row r="20" spans="4:45" ht="15">
      <c r="D20" s="39" t="s">
        <v>138</v>
      </c>
      <c r="E20" s="40"/>
      <c r="F20" s="40"/>
      <c r="G20" s="40"/>
      <c r="H20" s="40"/>
      <c r="I20" s="41"/>
      <c r="J20" s="42"/>
      <c r="K20" s="42"/>
      <c r="L20" s="42"/>
      <c r="M20" s="40"/>
      <c r="N20" s="117" t="str">
        <f>KTSC!AM2</f>
        <v>78/K12 Cộng Hòa, Q.Tân Bình, TP.HCM</v>
      </c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9"/>
    </row>
    <row r="21" spans="4:45" ht="15">
      <c r="D21" s="66" t="s">
        <v>139</v>
      </c>
      <c r="E21" s="67"/>
      <c r="F21" s="67"/>
      <c r="G21" s="67"/>
      <c r="H21" s="67"/>
      <c r="I21" s="68"/>
      <c r="J21" s="69"/>
      <c r="K21" s="69"/>
      <c r="L21" s="69"/>
      <c r="M21" s="67"/>
      <c r="N21" s="86" t="str">
        <f>NGUON!B25</f>
        <v>Số TKNH Nợ</v>
      </c>
      <c r="O21" s="86"/>
      <c r="P21" s="86"/>
      <c r="Q21" s="86"/>
      <c r="R21" s="86"/>
      <c r="S21" s="86"/>
      <c r="T21" s="86"/>
      <c r="U21" s="86"/>
      <c r="V21" s="86"/>
      <c r="W21" s="86"/>
      <c r="X21" s="67" t="s">
        <v>140</v>
      </c>
      <c r="Y21" s="67"/>
      <c r="Z21" s="67"/>
      <c r="AA21" s="67"/>
      <c r="AB21" s="67"/>
      <c r="AC21" s="67"/>
      <c r="AD21" s="134" t="str">
        <f>NGUON!B26</f>
        <v>Tên tài khoản ngân hàng Nợ</v>
      </c>
      <c r="AE21" s="134"/>
      <c r="AF21" s="134"/>
      <c r="AG21" s="134"/>
      <c r="AH21" s="134"/>
      <c r="AI21" s="134"/>
      <c r="AJ21" s="134"/>
      <c r="AK21" s="134"/>
      <c r="AL21" s="134"/>
      <c r="AM21" s="134"/>
      <c r="AN21" s="134"/>
      <c r="AO21" s="134"/>
      <c r="AP21" s="134"/>
      <c r="AQ21" s="134"/>
      <c r="AR21" s="134"/>
      <c r="AS21" s="135"/>
    </row>
    <row r="22" spans="4:45" ht="15">
      <c r="D22" s="39" t="s">
        <v>141</v>
      </c>
      <c r="E22" s="40"/>
      <c r="F22" s="40"/>
      <c r="G22" s="40"/>
      <c r="H22" s="40"/>
      <c r="I22" s="41"/>
      <c r="J22" s="42"/>
      <c r="K22" s="42"/>
      <c r="L22" s="42"/>
      <c r="M22" s="40"/>
      <c r="N22" s="87">
        <f>KTSC!BX2</f>
        <v>0</v>
      </c>
      <c r="O22" s="88"/>
      <c r="P22" s="88"/>
      <c r="Q22" s="88"/>
      <c r="R22" s="88"/>
      <c r="S22" s="88"/>
      <c r="T22" s="88"/>
      <c r="U22" s="88"/>
      <c r="V22" s="88"/>
      <c r="W22" s="88"/>
      <c r="X22" s="88" t="s">
        <v>142</v>
      </c>
      <c r="Y22" s="88"/>
      <c r="Z22" s="89"/>
      <c r="AA22" s="70">
        <f>NGUON!B54</f>
        <v>0</v>
      </c>
      <c r="AB22" s="71">
        <f>NGUON!B55</f>
        <v>0</v>
      </c>
      <c r="AC22" s="72"/>
      <c r="AD22" s="71">
        <f>NGUON!B56</f>
        <v>0</v>
      </c>
      <c r="AE22" s="71">
        <f>NGUON!B57</f>
        <v>0</v>
      </c>
      <c r="AF22" s="71">
        <f>NGUON!B58</f>
        <v>0</v>
      </c>
      <c r="AG22" s="71">
        <f>NGUON!B59</f>
        <v>0</v>
      </c>
      <c r="AH22" s="71">
        <f>NGUON!B60</f>
        <v>0</v>
      </c>
      <c r="AI22" s="71">
        <f>NGUON!B61</f>
        <v>0</v>
      </c>
      <c r="AJ22" s="71">
        <f>NGUON!B62</f>
        <v>0</v>
      </c>
      <c r="AK22" s="71">
        <f>NGUON!B63</f>
        <v>0</v>
      </c>
      <c r="AL22" s="73"/>
      <c r="AM22" s="71">
        <f>NGUON!B64</f>
        <v>0</v>
      </c>
      <c r="AN22" s="73"/>
      <c r="AO22" s="71">
        <f>NGUON!B65</f>
        <v>0</v>
      </c>
      <c r="AP22" s="71">
        <f>NGUON!B66</f>
        <v>0</v>
      </c>
      <c r="AQ22" s="71">
        <f>NGUON!B67</f>
        <v>0</v>
      </c>
      <c r="AR22" s="73"/>
      <c r="AS22" s="71">
        <f>NGUON!B68</f>
        <v>0</v>
      </c>
    </row>
    <row r="23" spans="4:45" ht="15">
      <c r="D23" s="39"/>
      <c r="E23" s="40"/>
      <c r="F23" s="40"/>
      <c r="G23" s="40"/>
      <c r="H23" s="40"/>
      <c r="I23" s="41"/>
      <c r="J23" s="42"/>
      <c r="K23" s="42"/>
      <c r="L23" s="42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5"/>
    </row>
    <row r="24" spans="4:45" ht="17.25" customHeight="1">
      <c r="D24" s="75" t="s">
        <v>143</v>
      </c>
      <c r="E24" s="76"/>
      <c r="F24" s="83" t="s">
        <v>144</v>
      </c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 t="s">
        <v>145</v>
      </c>
      <c r="Y24" s="84"/>
      <c r="Z24" s="85"/>
      <c r="AA24" s="83" t="s">
        <v>146</v>
      </c>
      <c r="AB24" s="84"/>
      <c r="AC24" s="84"/>
      <c r="AD24" s="84"/>
      <c r="AE24" s="85"/>
      <c r="AF24" s="83" t="s">
        <v>147</v>
      </c>
      <c r="AG24" s="84"/>
      <c r="AH24" s="84"/>
      <c r="AI24" s="84"/>
      <c r="AJ24" s="84"/>
      <c r="AK24" s="84"/>
      <c r="AL24" s="85"/>
      <c r="AM24" s="83" t="s">
        <v>148</v>
      </c>
      <c r="AN24" s="84"/>
      <c r="AO24" s="84"/>
      <c r="AP24" s="84"/>
      <c r="AQ24" s="84"/>
      <c r="AR24" s="84"/>
      <c r="AS24" s="85"/>
    </row>
    <row r="25" spans="4:45" ht="15">
      <c r="D25" s="95">
        <v>1</v>
      </c>
      <c r="E25" s="97"/>
      <c r="F25" s="95">
        <v>2</v>
      </c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7"/>
      <c r="X25" s="95">
        <v>3</v>
      </c>
      <c r="Y25" s="96"/>
      <c r="Z25" s="97"/>
      <c r="AA25" s="95">
        <v>4</v>
      </c>
      <c r="AB25" s="96"/>
      <c r="AC25" s="96"/>
      <c r="AD25" s="96"/>
      <c r="AE25" s="97"/>
      <c r="AF25" s="95">
        <v>5</v>
      </c>
      <c r="AG25" s="96"/>
      <c r="AH25" s="96"/>
      <c r="AI25" s="96"/>
      <c r="AJ25" s="96"/>
      <c r="AK25" s="96"/>
      <c r="AL25" s="97"/>
      <c r="AM25" s="95" t="s">
        <v>149</v>
      </c>
      <c r="AN25" s="96"/>
      <c r="AO25" s="96"/>
      <c r="AP25" s="96"/>
      <c r="AQ25" s="96"/>
      <c r="AR25" s="96"/>
      <c r="AS25" s="97"/>
    </row>
    <row r="26" spans="4:45" ht="18" customHeight="1">
      <c r="D26" s="98">
        <f>KTSC!DH2</f>
        <v>1</v>
      </c>
      <c r="E26" s="98"/>
      <c r="F26" s="99" t="str">
        <f>KTSC!U2</f>
        <v>Đinh</v>
      </c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1"/>
      <c r="X26" s="98" t="str">
        <f>KTSC!W2</f>
        <v>Kg</v>
      </c>
      <c r="Y26" s="98"/>
      <c r="Z26" s="98"/>
      <c r="AA26" s="102">
        <f>KTSC!Y2</f>
        <v>10</v>
      </c>
      <c r="AB26" s="102"/>
      <c r="AC26" s="102"/>
      <c r="AD26" s="102"/>
      <c r="AE26" s="102"/>
      <c r="AF26" s="102">
        <f>KTSC!Z2</f>
        <v>10000</v>
      </c>
      <c r="AG26" s="102"/>
      <c r="AH26" s="102"/>
      <c r="AI26" s="102"/>
      <c r="AJ26" s="102"/>
      <c r="AK26" s="102"/>
      <c r="AL26" s="102"/>
      <c r="AM26" s="102">
        <f>KTSC!AA2</f>
        <v>100000</v>
      </c>
      <c r="AN26" s="102"/>
      <c r="AO26" s="102"/>
      <c r="AP26" s="102"/>
      <c r="AQ26" s="102"/>
      <c r="AR26" s="102"/>
      <c r="AS26" s="102"/>
    </row>
    <row r="27" spans="4:45" ht="18" customHeight="1">
      <c r="D27" s="103">
        <f>KTSC!DH3</f>
        <v>2</v>
      </c>
      <c r="E27" s="103"/>
      <c r="F27" s="104" t="str">
        <f>KTSC!U3</f>
        <v>Đinh</v>
      </c>
      <c r="G27" s="105"/>
      <c r="H27" s="105"/>
      <c r="I27" s="105"/>
      <c r="J27" s="105"/>
      <c r="K27" s="105"/>
      <c r="L27" s="105"/>
      <c r="M27" s="105"/>
      <c r="N27" s="105"/>
      <c r="O27" s="105"/>
      <c r="P27" s="105"/>
      <c r="Q27" s="105"/>
      <c r="R27" s="105"/>
      <c r="S27" s="105"/>
      <c r="T27" s="105"/>
      <c r="U27" s="105"/>
      <c r="V27" s="105"/>
      <c r="W27" s="106"/>
      <c r="X27" s="103" t="str">
        <f>KTSC!W3</f>
        <v>Kg</v>
      </c>
      <c r="Y27" s="103"/>
      <c r="Z27" s="103"/>
      <c r="AA27" s="107">
        <f>KTSC!Y3</f>
        <v>10</v>
      </c>
      <c r="AB27" s="107"/>
      <c r="AC27" s="107"/>
      <c r="AD27" s="107"/>
      <c r="AE27" s="107"/>
      <c r="AF27" s="107">
        <f>KTSC!Z3</f>
        <v>12161.921418128655</v>
      </c>
      <c r="AG27" s="107"/>
      <c r="AH27" s="107"/>
      <c r="AI27" s="107"/>
      <c r="AJ27" s="107"/>
      <c r="AK27" s="107"/>
      <c r="AL27" s="107"/>
      <c r="AM27" s="107">
        <f>KTSC!AA3</f>
        <v>121619</v>
      </c>
      <c r="AN27" s="107"/>
      <c r="AO27" s="107"/>
      <c r="AP27" s="107"/>
      <c r="AQ27" s="107"/>
      <c r="AR27" s="107"/>
      <c r="AS27" s="107"/>
    </row>
    <row r="28" spans="4:45" ht="18" customHeight="1">
      <c r="D28" s="103">
        <f>KTSC!DH4</f>
        <v>3</v>
      </c>
      <c r="E28" s="103"/>
      <c r="F28" s="104" t="str">
        <f>KTSC!U4</f>
        <v>Thép D10</v>
      </c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6"/>
      <c r="X28" s="103" t="str">
        <f>KTSC!W4</f>
        <v>Kg</v>
      </c>
      <c r="Y28" s="103"/>
      <c r="Z28" s="103"/>
      <c r="AA28" s="107">
        <f>KTSC!Y4</f>
        <v>20</v>
      </c>
      <c r="AB28" s="107"/>
      <c r="AC28" s="107"/>
      <c r="AD28" s="107"/>
      <c r="AE28" s="107"/>
      <c r="AF28" s="107">
        <f>KTSC!Z4</f>
        <v>20000</v>
      </c>
      <c r="AG28" s="107"/>
      <c r="AH28" s="107"/>
      <c r="AI28" s="107"/>
      <c r="AJ28" s="107"/>
      <c r="AK28" s="107"/>
      <c r="AL28" s="107"/>
      <c r="AM28" s="107">
        <f>KTSC!AA4</f>
        <v>400000</v>
      </c>
      <c r="AN28" s="107"/>
      <c r="AO28" s="107"/>
      <c r="AP28" s="107"/>
      <c r="AQ28" s="107"/>
      <c r="AR28" s="107"/>
      <c r="AS28" s="107"/>
    </row>
    <row r="29" spans="4:45" ht="18" customHeight="1">
      <c r="D29" s="103">
        <f>KTSC!DH5</f>
        <v>4</v>
      </c>
      <c r="E29" s="103"/>
      <c r="F29" s="104" t="str">
        <f>KTSC!U5</f>
        <v>Thép D10</v>
      </c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6"/>
      <c r="X29" s="103" t="str">
        <f>KTSC!W5</f>
        <v>Kg</v>
      </c>
      <c r="Y29" s="103"/>
      <c r="Z29" s="103"/>
      <c r="AA29" s="107">
        <f>KTSC!Y5</f>
        <v>20</v>
      </c>
      <c r="AB29" s="107"/>
      <c r="AC29" s="107"/>
      <c r="AD29" s="107"/>
      <c r="AE29" s="107"/>
      <c r="AF29" s="107">
        <f>KTSC!Z5</f>
        <v>11124.924236148725</v>
      </c>
      <c r="AG29" s="107"/>
      <c r="AH29" s="107"/>
      <c r="AI29" s="107"/>
      <c r="AJ29" s="107"/>
      <c r="AK29" s="107"/>
      <c r="AL29" s="107"/>
      <c r="AM29" s="107">
        <f>KTSC!AA5</f>
        <v>222498</v>
      </c>
      <c r="AN29" s="107"/>
      <c r="AO29" s="107"/>
      <c r="AP29" s="107"/>
      <c r="AQ29" s="107"/>
      <c r="AR29" s="107"/>
      <c r="AS29" s="107"/>
    </row>
    <row r="30" spans="4:45" ht="18" customHeight="1">
      <c r="D30" s="103">
        <f>KTSC!DH6</f>
        <v>5</v>
      </c>
      <c r="E30" s="103"/>
      <c r="F30" s="104" t="str">
        <f>KTSC!U6</f>
        <v>Thép D12</v>
      </c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6"/>
      <c r="X30" s="103" t="str">
        <f>KTSC!W6</f>
        <v>Kg</v>
      </c>
      <c r="Y30" s="103"/>
      <c r="Z30" s="103"/>
      <c r="AA30" s="107">
        <f>KTSC!Y6</f>
        <v>30</v>
      </c>
      <c r="AB30" s="107"/>
      <c r="AC30" s="107"/>
      <c r="AD30" s="107"/>
      <c r="AE30" s="107"/>
      <c r="AF30" s="107">
        <f>KTSC!Z6</f>
        <v>30000</v>
      </c>
      <c r="AG30" s="107"/>
      <c r="AH30" s="107"/>
      <c r="AI30" s="107"/>
      <c r="AJ30" s="107"/>
      <c r="AK30" s="107"/>
      <c r="AL30" s="107"/>
      <c r="AM30" s="107">
        <f>KTSC!AA6</f>
        <v>900000</v>
      </c>
      <c r="AN30" s="107"/>
      <c r="AO30" s="107"/>
      <c r="AP30" s="107"/>
      <c r="AQ30" s="107"/>
      <c r="AR30" s="107"/>
      <c r="AS30" s="107"/>
    </row>
    <row r="31" spans="4:45" ht="18" customHeight="1">
      <c r="D31" s="103">
        <f>KTSC!DH7</f>
        <v>6</v>
      </c>
      <c r="E31" s="103"/>
      <c r="F31" s="104" t="str">
        <f>KTSC!U7</f>
        <v>Thép D12</v>
      </c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6"/>
      <c r="X31" s="103" t="str">
        <f>KTSC!W7</f>
        <v>Kg</v>
      </c>
      <c r="Y31" s="103"/>
      <c r="Z31" s="103"/>
      <c r="AA31" s="107">
        <f>KTSC!Y7</f>
        <v>30</v>
      </c>
      <c r="AB31" s="107"/>
      <c r="AC31" s="107"/>
      <c r="AD31" s="107"/>
      <c r="AE31" s="107"/>
      <c r="AF31" s="107">
        <f>KTSC!Z7</f>
        <v>12269.590534270723</v>
      </c>
      <c r="AG31" s="107"/>
      <c r="AH31" s="107"/>
      <c r="AI31" s="107"/>
      <c r="AJ31" s="107"/>
      <c r="AK31" s="107"/>
      <c r="AL31" s="107"/>
      <c r="AM31" s="107">
        <f>KTSC!AA7</f>
        <v>368088</v>
      </c>
      <c r="AN31" s="107"/>
      <c r="AO31" s="107"/>
      <c r="AP31" s="107"/>
      <c r="AQ31" s="107"/>
      <c r="AR31" s="107"/>
      <c r="AS31" s="107"/>
    </row>
    <row r="32" spans="4:45" ht="18" customHeight="1">
      <c r="D32" s="103">
        <f>KTSC!DH8</f>
        <v>7</v>
      </c>
      <c r="E32" s="103"/>
      <c r="F32" s="104" t="str">
        <f>KTSC!U8</f>
        <v>HH100</v>
      </c>
      <c r="G32" s="105"/>
      <c r="H32" s="105"/>
      <c r="I32" s="105"/>
      <c r="J32" s="105"/>
      <c r="K32" s="105"/>
      <c r="L32" s="105"/>
      <c r="M32" s="105"/>
      <c r="N32" s="105"/>
      <c r="O32" s="105"/>
      <c r="P32" s="105"/>
      <c r="Q32" s="105"/>
      <c r="R32" s="105"/>
      <c r="S32" s="105"/>
      <c r="T32" s="105"/>
      <c r="U32" s="105"/>
      <c r="V32" s="105"/>
      <c r="W32" s="106"/>
      <c r="X32" s="103" t="str">
        <f>KTSC!W8</f>
        <v>C</v>
      </c>
      <c r="Y32" s="103"/>
      <c r="Z32" s="103"/>
      <c r="AA32" s="107">
        <f>KTSC!Y8</f>
        <v>10</v>
      </c>
      <c r="AB32" s="107"/>
      <c r="AC32" s="107"/>
      <c r="AD32" s="107"/>
      <c r="AE32" s="107"/>
      <c r="AF32" s="107">
        <f>KTSC!Z8</f>
        <v>20000</v>
      </c>
      <c r="AG32" s="107"/>
      <c r="AH32" s="107"/>
      <c r="AI32" s="107"/>
      <c r="AJ32" s="107"/>
      <c r="AK32" s="107"/>
      <c r="AL32" s="107"/>
      <c r="AM32" s="107">
        <f>KTSC!AA8</f>
        <v>200000</v>
      </c>
      <c r="AN32" s="107"/>
      <c r="AO32" s="107"/>
      <c r="AP32" s="107"/>
      <c r="AQ32" s="107"/>
      <c r="AR32" s="107"/>
      <c r="AS32" s="107"/>
    </row>
    <row r="33" spans="4:45" ht="18" customHeight="1">
      <c r="D33" s="103">
        <f>KTSC!DH9</f>
        <v>8</v>
      </c>
      <c r="E33" s="103"/>
      <c r="F33" s="104" t="str">
        <f>KTSC!U9</f>
        <v>HH100</v>
      </c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6"/>
      <c r="X33" s="103" t="str">
        <f>KTSC!W9</f>
        <v>C</v>
      </c>
      <c r="Y33" s="103"/>
      <c r="Z33" s="103"/>
      <c r="AA33" s="107">
        <f>KTSC!Y9</f>
        <v>10</v>
      </c>
      <c r="AB33" s="107"/>
      <c r="AC33" s="107"/>
      <c r="AD33" s="107"/>
      <c r="AE33" s="107"/>
      <c r="AF33" s="107">
        <f>KTSC!Z9</f>
        <v>0</v>
      </c>
      <c r="AG33" s="107"/>
      <c r="AH33" s="107"/>
      <c r="AI33" s="107"/>
      <c r="AJ33" s="107"/>
      <c r="AK33" s="107"/>
      <c r="AL33" s="107"/>
      <c r="AM33" s="107">
        <f>KTSC!AA9</f>
        <v>0</v>
      </c>
      <c r="AN33" s="107"/>
      <c r="AO33" s="107"/>
      <c r="AP33" s="107"/>
      <c r="AQ33" s="107"/>
      <c r="AR33" s="107"/>
      <c r="AS33" s="107"/>
    </row>
    <row r="34" spans="4:45" ht="18" customHeight="1">
      <c r="D34" s="103">
        <f>KTSC!DH13</f>
        <v>0</v>
      </c>
      <c r="E34" s="103"/>
      <c r="F34" s="104">
        <f>KTSC!U13</f>
        <v>0</v>
      </c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6"/>
      <c r="X34" s="103">
        <f>KTSC!W13</f>
        <v>0</v>
      </c>
      <c r="Y34" s="103"/>
      <c r="Z34" s="103"/>
      <c r="AA34" s="107">
        <f>KTSC!Y13</f>
        <v>0</v>
      </c>
      <c r="AB34" s="107"/>
      <c r="AC34" s="107"/>
      <c r="AD34" s="107"/>
      <c r="AE34" s="107"/>
      <c r="AF34" s="107">
        <f>KTSC!Z13</f>
        <v>0</v>
      </c>
      <c r="AG34" s="107"/>
      <c r="AH34" s="107"/>
      <c r="AI34" s="107"/>
      <c r="AJ34" s="107"/>
      <c r="AK34" s="107"/>
      <c r="AL34" s="107"/>
      <c r="AM34" s="107">
        <f>KTSC!AA13</f>
        <v>0</v>
      </c>
      <c r="AN34" s="107"/>
      <c r="AO34" s="107"/>
      <c r="AP34" s="107"/>
      <c r="AQ34" s="107"/>
      <c r="AR34" s="107"/>
      <c r="AS34" s="107"/>
    </row>
    <row r="35" spans="4:45" ht="18" customHeight="1">
      <c r="D35" s="108">
        <f>KTSC!DH14</f>
        <v>0</v>
      </c>
      <c r="E35" s="108"/>
      <c r="F35" s="109">
        <f>KTSC!U14</f>
        <v>0</v>
      </c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1"/>
      <c r="X35" s="108">
        <f>KTSC!W14</f>
        <v>0</v>
      </c>
      <c r="Y35" s="108"/>
      <c r="Z35" s="108"/>
      <c r="AA35" s="112">
        <f>KTSC!Y14</f>
        <v>0</v>
      </c>
      <c r="AB35" s="112"/>
      <c r="AC35" s="112"/>
      <c r="AD35" s="112"/>
      <c r="AE35" s="112"/>
      <c r="AF35" s="112">
        <f>KTSC!Z14</f>
        <v>0</v>
      </c>
      <c r="AG35" s="112"/>
      <c r="AH35" s="112"/>
      <c r="AI35" s="112"/>
      <c r="AJ35" s="112"/>
      <c r="AK35" s="112"/>
      <c r="AL35" s="112"/>
      <c r="AM35" s="112">
        <f>KTSC!AA14</f>
        <v>0</v>
      </c>
      <c r="AN35" s="112"/>
      <c r="AO35" s="112"/>
      <c r="AP35" s="112"/>
      <c r="AQ35" s="112"/>
      <c r="AR35" s="112"/>
      <c r="AS35" s="112"/>
    </row>
    <row r="36" spans="4:45" ht="15.95" customHeight="1">
      <c r="D36" s="140" t="s">
        <v>212</v>
      </c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6"/>
      <c r="AM36" s="132">
        <f>NGUON!B46</f>
        <v>0</v>
      </c>
      <c r="AN36" s="132"/>
      <c r="AO36" s="132"/>
      <c r="AP36" s="132"/>
      <c r="AQ36" s="132"/>
      <c r="AR36" s="132"/>
      <c r="AS36" s="132"/>
    </row>
    <row r="37" spans="4:45" ht="15.95" customHeight="1">
      <c r="D37" s="130" t="s">
        <v>215</v>
      </c>
      <c r="E37" s="131"/>
      <c r="F37" s="131"/>
      <c r="G37" s="131"/>
      <c r="H37" s="131"/>
      <c r="I37" s="131"/>
      <c r="J37" s="131"/>
      <c r="K37" s="131"/>
      <c r="L37" s="131"/>
      <c r="M37" s="131">
        <f>NGUON!B49</f>
        <v>0</v>
      </c>
      <c r="N37" s="131"/>
      <c r="O37" s="131" t="s">
        <v>216</v>
      </c>
      <c r="P37" s="131"/>
      <c r="Q37" s="74"/>
      <c r="R37" s="74"/>
      <c r="S37" s="125" t="s">
        <v>213</v>
      </c>
      <c r="T37" s="125"/>
      <c r="U37" s="125"/>
      <c r="V37" s="125"/>
      <c r="W37" s="125"/>
      <c r="X37" s="125"/>
      <c r="Y37" s="125"/>
      <c r="Z37" s="125"/>
      <c r="AA37" s="125"/>
      <c r="AB37" s="125"/>
      <c r="AC37" s="125"/>
      <c r="AD37" s="125"/>
      <c r="AE37" s="125"/>
      <c r="AF37" s="125"/>
      <c r="AG37" s="125"/>
      <c r="AH37" s="125"/>
      <c r="AI37" s="125"/>
      <c r="AJ37" s="125"/>
      <c r="AK37" s="125"/>
      <c r="AL37" s="126"/>
      <c r="AM37" s="132">
        <f>NGUON!B50</f>
        <v>0</v>
      </c>
      <c r="AN37" s="132"/>
      <c r="AO37" s="132"/>
      <c r="AP37" s="132"/>
      <c r="AQ37" s="132"/>
      <c r="AR37" s="132"/>
      <c r="AS37" s="132"/>
    </row>
    <row r="38" spans="4:45" ht="15.95" customHeight="1">
      <c r="D38" s="127" t="s">
        <v>214</v>
      </c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128"/>
      <c r="AE38" s="128"/>
      <c r="AF38" s="128"/>
      <c r="AG38" s="128"/>
      <c r="AH38" s="128"/>
      <c r="AI38" s="128"/>
      <c r="AJ38" s="128"/>
      <c r="AK38" s="128"/>
      <c r="AL38" s="129"/>
      <c r="AM38" s="132">
        <f>NGUON!B51</f>
        <v>0</v>
      </c>
      <c r="AN38" s="132"/>
      <c r="AO38" s="132"/>
      <c r="AP38" s="132"/>
      <c r="AQ38" s="132"/>
      <c r="AR38" s="132"/>
      <c r="AS38" s="132"/>
    </row>
    <row r="39" spans="4:45">
      <c r="D39" s="121" t="s">
        <v>151</v>
      </c>
      <c r="E39" s="122"/>
      <c r="F39" s="122"/>
      <c r="G39" s="122"/>
      <c r="H39" s="122"/>
      <c r="I39" s="122"/>
      <c r="J39" s="122"/>
      <c r="K39" s="122"/>
      <c r="L39" s="122"/>
      <c r="M39" s="136">
        <f>NGUON!B52</f>
        <v>0</v>
      </c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7"/>
    </row>
    <row r="40" spans="4:45">
      <c r="D40" s="123"/>
      <c r="E40" s="124"/>
      <c r="F40" s="124"/>
      <c r="G40" s="124"/>
      <c r="H40" s="124"/>
      <c r="I40" s="124"/>
      <c r="J40" s="124"/>
      <c r="K40" s="124"/>
      <c r="L40" s="124"/>
      <c r="M40" s="138"/>
      <c r="N40" s="138"/>
      <c r="O40" s="138"/>
      <c r="P40" s="138"/>
      <c r="Q40" s="138"/>
      <c r="R40" s="138"/>
      <c r="S40" s="138"/>
      <c r="T40" s="138"/>
      <c r="U40" s="138"/>
      <c r="V40" s="138"/>
      <c r="W40" s="138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38"/>
      <c r="AI40" s="138"/>
      <c r="AJ40" s="138"/>
      <c r="AK40" s="138"/>
      <c r="AL40" s="138"/>
      <c r="AM40" s="138"/>
      <c r="AN40" s="138"/>
      <c r="AO40" s="138"/>
      <c r="AP40" s="138"/>
      <c r="AQ40" s="138"/>
      <c r="AR40" s="138"/>
      <c r="AS40" s="139"/>
    </row>
    <row r="41" spans="4:45">
      <c r="D41" s="18"/>
      <c r="E41" s="13"/>
      <c r="F41" s="13"/>
      <c r="G41" s="13"/>
      <c r="H41" s="13"/>
      <c r="I41" s="19"/>
      <c r="J41" s="35"/>
      <c r="K41" s="35"/>
      <c r="L41" s="35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31"/>
    </row>
    <row r="42" spans="4:45">
      <c r="D42" s="18"/>
      <c r="E42" s="13"/>
      <c r="F42" s="13"/>
      <c r="G42" s="13"/>
      <c r="H42" s="38" t="s">
        <v>152</v>
      </c>
      <c r="I42" s="19"/>
      <c r="J42" s="35"/>
      <c r="K42" s="35"/>
      <c r="L42" s="35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38" t="s">
        <v>153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38" t="s">
        <v>154</v>
      </c>
      <c r="AM42" s="13"/>
      <c r="AN42" s="13"/>
      <c r="AO42" s="13"/>
      <c r="AP42" s="13"/>
      <c r="AQ42" s="13"/>
      <c r="AR42" s="13"/>
      <c r="AS42" s="31"/>
    </row>
    <row r="43" spans="4:45">
      <c r="D43" s="18"/>
      <c r="E43" s="13"/>
      <c r="F43" s="13"/>
      <c r="G43" s="13"/>
      <c r="H43" s="38" t="s">
        <v>155</v>
      </c>
      <c r="I43" s="19"/>
      <c r="J43" s="35"/>
      <c r="K43" s="35"/>
      <c r="L43" s="35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38" t="s">
        <v>155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38" t="s">
        <v>156</v>
      </c>
      <c r="AM43" s="13"/>
      <c r="AN43" s="13"/>
      <c r="AO43" s="13"/>
      <c r="AP43" s="13"/>
      <c r="AQ43" s="13"/>
      <c r="AR43" s="13"/>
      <c r="AS43" s="31"/>
    </row>
    <row r="44" spans="4:45">
      <c r="D44" s="18"/>
      <c r="E44" s="13"/>
      <c r="F44" s="13"/>
      <c r="G44" s="13"/>
      <c r="H44" s="13"/>
      <c r="I44" s="19"/>
      <c r="J44" s="35"/>
      <c r="K44" s="35"/>
      <c r="L44" s="35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31"/>
    </row>
    <row r="45" spans="4:45">
      <c r="D45" s="18"/>
      <c r="E45" s="13"/>
      <c r="F45" s="13"/>
      <c r="G45" s="13"/>
      <c r="H45" s="13"/>
      <c r="I45" s="19"/>
      <c r="J45" s="35"/>
      <c r="K45" s="35"/>
      <c r="L45" s="35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31"/>
    </row>
    <row r="46" spans="4:45">
      <c r="D46" s="18"/>
      <c r="E46" s="13"/>
      <c r="F46" s="13"/>
      <c r="G46" s="13"/>
      <c r="H46" s="13"/>
      <c r="I46" s="19"/>
      <c r="J46" s="35"/>
      <c r="K46" s="35"/>
      <c r="L46" s="35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31"/>
    </row>
    <row r="47" spans="4:45">
      <c r="D47" s="18"/>
      <c r="E47" s="13"/>
      <c r="F47" s="13"/>
      <c r="G47" s="13"/>
      <c r="H47" s="13"/>
      <c r="I47" s="19"/>
      <c r="J47" s="35"/>
      <c r="K47" s="35"/>
      <c r="L47" s="35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31"/>
    </row>
    <row r="48" spans="4:45">
      <c r="D48" s="18"/>
      <c r="E48" s="13"/>
      <c r="F48" s="13"/>
      <c r="G48" s="13"/>
      <c r="H48" s="13"/>
      <c r="I48" s="19"/>
      <c r="J48" s="35"/>
      <c r="K48" s="35"/>
      <c r="L48" s="35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31"/>
    </row>
    <row r="49" spans="4:45">
      <c r="D49" s="18"/>
      <c r="E49" s="13"/>
      <c r="F49" s="13"/>
      <c r="G49" s="13"/>
      <c r="H49" s="13"/>
      <c r="I49" s="19"/>
      <c r="J49" s="35"/>
      <c r="K49" s="35"/>
      <c r="L49" s="35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31"/>
    </row>
    <row r="50" spans="4:45">
      <c r="D50" s="79" t="str">
        <f>KTSC!AO2</f>
        <v>Công ty TNHHH TV TK &amp; XD Đông Hưng</v>
      </c>
      <c r="E50" s="80"/>
      <c r="F50" s="80"/>
      <c r="G50" s="80"/>
      <c r="H50" s="80"/>
      <c r="I50" s="80"/>
      <c r="J50" s="80"/>
      <c r="K50" s="80"/>
      <c r="L50" s="80"/>
      <c r="M50" s="80"/>
      <c r="N50" s="80"/>
      <c r="O50" s="80"/>
      <c r="P50" s="13"/>
      <c r="Q50" s="13"/>
      <c r="R50" s="13"/>
      <c r="S50" s="13"/>
      <c r="T50" s="13"/>
      <c r="U50" s="13"/>
      <c r="V50" s="13"/>
      <c r="W50" s="13"/>
      <c r="X50" s="65" t="str">
        <f>NGUON!B8</f>
        <v>Người lập</v>
      </c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65" t="str">
        <f>NGUON!B5</f>
        <v>Giám đốc</v>
      </c>
      <c r="AM50" s="13"/>
      <c r="AN50" s="13"/>
      <c r="AO50" s="13"/>
      <c r="AP50" s="13"/>
      <c r="AQ50" s="13"/>
      <c r="AR50" s="13"/>
      <c r="AS50" s="31"/>
    </row>
    <row r="51" spans="4:45">
      <c r="D51" s="18"/>
      <c r="E51" s="13"/>
      <c r="F51" s="13"/>
      <c r="G51" s="13"/>
      <c r="H51" s="13"/>
      <c r="I51" s="19"/>
      <c r="J51" s="35"/>
      <c r="K51" s="35"/>
      <c r="L51" s="35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31"/>
    </row>
    <row r="52" spans="4:45">
      <c r="D52" s="18"/>
      <c r="E52" s="13"/>
      <c r="F52" s="13"/>
      <c r="G52" s="13"/>
      <c r="H52" s="13"/>
      <c r="I52" s="19"/>
      <c r="J52" s="35"/>
      <c r="K52" s="35"/>
      <c r="L52" s="35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31"/>
    </row>
    <row r="53" spans="4:45">
      <c r="D53" s="21"/>
      <c r="E53" s="14"/>
      <c r="F53" s="14"/>
      <c r="G53" s="14"/>
      <c r="H53" s="14"/>
      <c r="I53" s="22"/>
      <c r="J53" s="32"/>
      <c r="K53" s="32"/>
      <c r="L53" s="32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28"/>
    </row>
  </sheetData>
  <mergeCells count="104">
    <mergeCell ref="AM37:AS37"/>
    <mergeCell ref="AM38:AS38"/>
    <mergeCell ref="AM17:AR17"/>
    <mergeCell ref="N18:AS18"/>
    <mergeCell ref="AD21:AS21"/>
    <mergeCell ref="M39:AS40"/>
    <mergeCell ref="AF35:AL35"/>
    <mergeCell ref="AM35:AS35"/>
    <mergeCell ref="AM36:AS36"/>
    <mergeCell ref="D36:AL36"/>
    <mergeCell ref="D39:L40"/>
    <mergeCell ref="S37:AL37"/>
    <mergeCell ref="D38:AL38"/>
    <mergeCell ref="D37:L37"/>
    <mergeCell ref="M37:N37"/>
    <mergeCell ref="O37:P37"/>
    <mergeCell ref="K4:AS4"/>
    <mergeCell ref="K5:AS5"/>
    <mergeCell ref="K6:AS6"/>
    <mergeCell ref="AA7:AS7"/>
    <mergeCell ref="N20:AS20"/>
    <mergeCell ref="AG15:AL15"/>
    <mergeCell ref="AG16:AL16"/>
    <mergeCell ref="AG17:AL17"/>
    <mergeCell ref="AM15:AR15"/>
    <mergeCell ref="AM16:AR16"/>
    <mergeCell ref="D35:E35"/>
    <mergeCell ref="F35:W35"/>
    <mergeCell ref="X35:Z35"/>
    <mergeCell ref="AA35:AE35"/>
    <mergeCell ref="AF34:AL34"/>
    <mergeCell ref="AM34:AS34"/>
    <mergeCell ref="D34:E34"/>
    <mergeCell ref="F34:W34"/>
    <mergeCell ref="X34:Z34"/>
    <mergeCell ref="AA34:AE34"/>
    <mergeCell ref="D33:E33"/>
    <mergeCell ref="F33:W33"/>
    <mergeCell ref="X33:Z33"/>
    <mergeCell ref="AA33:AE33"/>
    <mergeCell ref="X32:Z32"/>
    <mergeCell ref="AA32:AE32"/>
    <mergeCell ref="AF30:AL30"/>
    <mergeCell ref="AM30:AS30"/>
    <mergeCell ref="AF31:AL31"/>
    <mergeCell ref="AM31:AS31"/>
    <mergeCell ref="AF33:AL33"/>
    <mergeCell ref="AM33:AS33"/>
    <mergeCell ref="AF32:AL32"/>
    <mergeCell ref="AM32:AS32"/>
    <mergeCell ref="D31:E31"/>
    <mergeCell ref="F31:W31"/>
    <mergeCell ref="X31:Z31"/>
    <mergeCell ref="AA31:AE31"/>
    <mergeCell ref="D32:E32"/>
    <mergeCell ref="F32:W32"/>
    <mergeCell ref="D29:E29"/>
    <mergeCell ref="F29:W29"/>
    <mergeCell ref="X29:Z29"/>
    <mergeCell ref="AA29:AE29"/>
    <mergeCell ref="D30:E30"/>
    <mergeCell ref="F30:W30"/>
    <mergeCell ref="X30:Z30"/>
    <mergeCell ref="AA30:AE30"/>
    <mergeCell ref="AM26:AS26"/>
    <mergeCell ref="AF27:AL27"/>
    <mergeCell ref="AM27:AS27"/>
    <mergeCell ref="AF29:AL29"/>
    <mergeCell ref="AM29:AS29"/>
    <mergeCell ref="AF28:AL28"/>
    <mergeCell ref="AM28:AS28"/>
    <mergeCell ref="AF26:AL26"/>
    <mergeCell ref="D28:E28"/>
    <mergeCell ref="F28:W28"/>
    <mergeCell ref="X28:Z28"/>
    <mergeCell ref="AA28:AE28"/>
    <mergeCell ref="D27:E27"/>
    <mergeCell ref="F27:W27"/>
    <mergeCell ref="X27:Z27"/>
    <mergeCell ref="AA27:AE27"/>
    <mergeCell ref="D26:E26"/>
    <mergeCell ref="F26:W26"/>
    <mergeCell ref="X26:Z26"/>
    <mergeCell ref="AA26:AE26"/>
    <mergeCell ref="D25:E25"/>
    <mergeCell ref="F25:W25"/>
    <mergeCell ref="X25:Z25"/>
    <mergeCell ref="AA25:AE25"/>
    <mergeCell ref="AF25:AL25"/>
    <mergeCell ref="AM25:AS25"/>
    <mergeCell ref="F24:W24"/>
    <mergeCell ref="X24:Z24"/>
    <mergeCell ref="AA24:AE24"/>
    <mergeCell ref="AF24:AL24"/>
    <mergeCell ref="D50:O50"/>
    <mergeCell ref="K8:W8"/>
    <mergeCell ref="K9:Z9"/>
    <mergeCell ref="AM24:AS24"/>
    <mergeCell ref="N21:W21"/>
    <mergeCell ref="N22:W22"/>
    <mergeCell ref="X22:Z22"/>
    <mergeCell ref="Y8:AS8"/>
    <mergeCell ref="AA9:AS9"/>
    <mergeCell ref="N19:AS19"/>
  </mergeCells>
  <phoneticPr fontId="0" type="noConversion"/>
  <pageMargins left="0" right="0" top="0" bottom="0" header="0" footer="0"/>
  <pageSetup paperSize="9" orientation="portrait" horizontalDpi="180" verticalDpi="18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NGUON</vt:lpstr>
      <vt:lpstr>KTSC</vt:lpstr>
      <vt:lpstr>IN</vt:lpstr>
    </vt:vector>
  </TitlesOfParts>
  <Company>ptec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SAMURAI</cp:lastModifiedBy>
  <cp:lastPrinted>2011-01-27T00:06:01Z</cp:lastPrinted>
  <dcterms:created xsi:type="dcterms:W3CDTF">2007-09-03T02:44:22Z</dcterms:created>
  <dcterms:modified xsi:type="dcterms:W3CDTF">2013-10-28T09:50:34Z</dcterms:modified>
</cp:coreProperties>
</file>