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9FAD2DDB-2E2D-4086-BEC3-1161A7B16A05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I29" i="1" l="1"/>
  <c r="H29" i="1"/>
  <c r="G29" i="1"/>
  <c r="F29" i="1"/>
  <c r="E29" i="1"/>
  <c r="D29" i="1"/>
</calcChain>
</file>

<file path=xl/sharedStrings.xml><?xml version="1.0" encoding="utf-8"?>
<sst xmlns="http://schemas.openxmlformats.org/spreadsheetml/2006/main" count="51" uniqueCount="46">
  <si>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</si>
  <si>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</si>
  <si>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</si>
  <si>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</si>
  <si>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</si>
  <si>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</si>
  <si>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</si>
  <si>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Nợ</t>
  </si>
  <si>
    <t>Có</t>
  </si>
  <si>
    <t>Tổng cộng</t>
  </si>
  <si>
    <t>Tổng số dư sau khi đã bù trừ</t>
  </si>
  <si>
    <t>Người lập</t>
  </si>
  <si>
    <t>Kế toán trưởng</t>
  </si>
  <si>
    <t>Giám đốc</t>
  </si>
  <si>
    <t>Tài khoản : ('131','331','141','136','336','3411','3388')</t>
  </si>
  <si>
    <t>Từ ngày 01/01/18 đến ngày 31/12/18</t>
  </si>
  <si>
    <t>Trần Mạnh Duy</t>
  </si>
  <si>
    <t>Ngày 31 tháng 12 năm 2018</t>
  </si>
  <si>
    <t>CÔNG TY TNHH DUY HẬU</t>
  </si>
  <si>
    <t>110/7 Đường 339, Tổ 22, KP 5, P Phước Long B, Quận 9, TP Hồ Chí Minh</t>
  </si>
  <si>
    <t>Mã số thuế : 0305924373</t>
  </si>
  <si>
    <t>01</t>
  </si>
  <si>
    <t>0135</t>
  </si>
  <si>
    <t>Công ty TNHH Tiếp Vận An Vinh</t>
  </si>
  <si>
    <t>0854</t>
  </si>
  <si>
    <t>Cty TNHH Tiếp Vận Chí Minh</t>
  </si>
  <si>
    <t>1040</t>
  </si>
  <si>
    <t>Cty TNHH MTV CB XNK Thủy Hải Sản Vĩnh Ban</t>
  </si>
  <si>
    <t>4358</t>
  </si>
  <si>
    <t>Cty CP DV VC QT Và Thương Mại Vinh Vân Minh vân</t>
  </si>
  <si>
    <t>4557</t>
  </si>
  <si>
    <t>Cty TNHH Công Nghiệp Nhựa Xin Sheng Việt Nam</t>
  </si>
  <si>
    <t>6209</t>
  </si>
  <si>
    <t>Cty Thông Tin Di Động-TT Thông Tin Di Động KV II</t>
  </si>
  <si>
    <t>7385066</t>
  </si>
  <si>
    <t>Cty Bảo Việt Gia Định</t>
  </si>
  <si>
    <t>7843</t>
  </si>
  <si>
    <t>Công Ty TNHH TM VÀ DỊCH VỤ LÂM TRƯỜNG</t>
  </si>
  <si>
    <t>8328</t>
  </si>
  <si>
    <t>Cty TNHH Cho Thuê Tài Chính Quốc Tế Chailease</t>
  </si>
  <si>
    <t>8971</t>
  </si>
  <si>
    <t>Cty TNHH TM DV Vận tải Hoàng Huy Phát</t>
  </si>
  <si>
    <t>9925</t>
  </si>
  <si>
    <t>Cty TNHH TM DV VT Tân Minh Việt</t>
  </si>
  <si>
    <t>VPBANK</t>
  </si>
  <si>
    <t>Ngân Hàng VPBank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</si>
</sst>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8"/>
      <name val="Tahoma"/>
      <family val="2"/>
    </font>
    <font>
      <b/>
      <i/>
      <sz val="12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/>
    <xf numFmtId="0" fontId="10" fillId="0" borderId="0" xfId="0" applyFont="1"/>
    <xf numFmtId="0" fontId="11" fillId="0" borderId="0" xfId="0" applyFont="1"/>
    <xf numFmtId="49" fontId="12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0" fontId="12" fillId="0" borderId="0" xfId="0" applyFont="1"/>
    <xf numFmtId="49" fontId="12" fillId="0" borderId="3" xfId="0" applyNumberFormat="1" applyFont="1" applyBorder="1" applyAlignment="1">
      <alignment horizontal="left" vertical="center"/>
    </xf>
    <xf numFmtId="49" fontId="12" fillId="0" borderId="3" xfId="0" applyNumberFormat="1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Continuous"/>
    </xf>
    <xf numFmtId="0" fontId="10" fillId="0" borderId="4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lef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left" vertical="center"/>
    </xf>
    <xf numFmtId="3" fontId="12" fillId="0" borderId="3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centerContinuous" vertical="center"/>
    </xf>
    <xf numFmtId="49" fontId="13" fillId="0" borderId="8" xfId="0" applyNumberFormat="1" applyFont="1" applyBorder="1" applyAlignment="1">
      <alignment horizontal="centerContinuous" vertical="center"/>
    </xf>
    <xf numFmtId="14" fontId="10" fillId="0" borderId="9" xfId="0" applyNumberFormat="1" applyFont="1" applyBorder="1" applyAlignment="1">
      <alignment horizontal="centerContinuous" vertical="center" wrapText="1"/>
    </xf>
    <xf numFmtId="49" fontId="12" fillId="0" borderId="2" xfId="0" quotePrefix="1" applyNumberFormat="1" applyFont="1" applyBorder="1" applyAlignment="1">
      <alignment horizontal="left" vertical="center"/>
    </xf>
    <xf numFmtId="49" fontId="12" fillId="0" borderId="2" xfId="0" quotePrefix="1" applyNumberFormat="1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3"/>
  <sheetViews>
    <sheetView showGridLines="0" showZeros="0" tabSelected="1" topLeftCell="C1" zoomScaleNormal="100" zoomScalePageLayoutView="70" workbookViewId="0">
      <selection activeCell="I1" sqref="I1"/>
    </sheetView>
  </sheetViews>
  <sheetFormatPr defaultColWidth="10" defaultRowHeight="18" x14ac:dyDescent="0.25"/>
  <cols>
    <col min="1" max="1" width="4.140625" style="1" customWidth="1"/>
    <col min="2" max="2" width="10.7109375" style="1" customWidth="1"/>
    <col min="3" max="3" width="41.85546875" style="1" customWidth="1"/>
    <col min="4" max="8" width="14.7109375" style="1" customWidth="1"/>
    <col min="9" max="9" width="14.7109375" style="5" customWidth="1"/>
    <col min="10" max="12" width="10" style="3"/>
    <col min="13" max="16384" width="10" style="1"/>
  </cols>
  <sheetData>
    <row r="1" spans="1:245" x14ac:dyDescent="0.25">
      <c r="A1" s="1" t="s">
        <v>18</v>
      </c>
      <c r="F1" s="2"/>
      <c r="H1" s="2"/>
    </row>
    <row r="2" spans="1:245" x14ac:dyDescent="0.25">
      <c r="A2" s="1" t="s">
        <v>19</v>
      </c>
    </row>
    <row r="3" spans="1:245" x14ac:dyDescent="0.25">
      <c r="A3" s="1" t="s">
        <v>20</v>
      </c>
    </row>
    <row r="4" spans="1:245" s="6" customFormat="1" hidden="1" x14ac:dyDescent="0.25">
      <c r="A4" s="4"/>
      <c r="B4" s="4"/>
      <c r="C4" s="4"/>
      <c r="D4" s="4"/>
      <c r="E4" s="4"/>
      <c r="F4" s="4"/>
      <c r="G4" s="4"/>
      <c r="H4" s="4"/>
      <c r="I4" s="5"/>
      <c r="J4" s="3"/>
      <c r="K4" s="3"/>
      <c r="L4" s="3"/>
    </row>
    <row r="5" spans="1:245" s="3" customFormat="1" x14ac:dyDescent="0.25">
      <c r="A5" s="8" t="s">
        <v>0</v>
      </c>
      <c r="B5" s="7"/>
      <c r="C5" s="8"/>
      <c r="D5" s="9"/>
      <c r="E5" s="9"/>
      <c r="F5" s="9"/>
      <c r="G5" s="9"/>
      <c r="H5" s="9"/>
      <c r="I5" s="10"/>
    </row>
    <row r="6" spans="1:245" s="5" customFormat="1" x14ac:dyDescent="0.25">
      <c r="A6" s="10" t="s">
        <v>14</v>
      </c>
      <c r="B6" s="10"/>
      <c r="C6" s="29"/>
      <c r="D6" s="30"/>
      <c r="E6" s="30"/>
      <c r="F6" s="30"/>
      <c r="G6" s="30"/>
      <c r="H6" s="30"/>
      <c r="I6" s="10"/>
      <c r="J6" s="3"/>
    </row>
    <row r="7" spans="1:245" s="5" customFormat="1" hidden="1" x14ac:dyDescent="0.25">
      <c r="A7" s="10"/>
      <c r="B7" s="10"/>
      <c r="C7" s="29"/>
      <c r="D7" s="30"/>
      <c r="E7" s="30"/>
      <c r="F7" s="30"/>
      <c r="G7" s="30"/>
      <c r="H7" s="30"/>
      <c r="I7" s="10"/>
      <c r="J7" s="3"/>
    </row>
    <row r="8" spans="1:245" s="5" customFormat="1" hidden="1" x14ac:dyDescent="0.25">
      <c r="A8" s="10"/>
      <c r="B8" s="10"/>
      <c r="C8" s="29"/>
      <c r="D8" s="30"/>
      <c r="E8" s="30"/>
      <c r="F8" s="30"/>
      <c r="G8" s="30"/>
      <c r="H8" s="30"/>
      <c r="I8" s="10"/>
      <c r="J8" s="3"/>
    </row>
    <row r="9" spans="1:245" s="5" customFormat="1" x14ac:dyDescent="0.25">
      <c r="A9" s="31" t="s">
        <v>15</v>
      </c>
      <c r="B9" s="10"/>
      <c r="C9" s="29"/>
      <c r="D9" s="30"/>
      <c r="E9" s="30"/>
      <c r="F9" s="30"/>
      <c r="G9" s="30"/>
      <c r="H9" s="30"/>
      <c r="I9" s="10"/>
      <c r="J9" s="3"/>
    </row>
    <row r="10" spans="1:245" s="6" customFormat="1" x14ac:dyDescent="0.25">
      <c r="A10" s="11"/>
      <c r="B10" s="11"/>
      <c r="C10" s="11"/>
      <c r="I10" s="5"/>
      <c r="J10" s="3"/>
      <c r="K10" s="3"/>
      <c r="L10" s="3"/>
    </row>
    <row r="11" spans="1:245" s="13" customFormat="1" x14ac:dyDescent="0.25">
      <c r="A11" s="32" t="s">
        <v>1</v>
      </c>
      <c r="B11" s="32" t="s">
        <v>2</v>
      </c>
      <c r="C11" s="32" t="s">
        <v>3</v>
      </c>
      <c r="D11" s="33" t="s">
        <v>4</v>
      </c>
      <c r="E11" s="34"/>
      <c r="F11" s="33" t="s">
        <v>5</v>
      </c>
      <c r="G11" s="34"/>
      <c r="H11" s="33" t="s">
        <v>6</v>
      </c>
      <c r="I11" s="34"/>
      <c r="J11" s="12"/>
      <c r="K11" s="12"/>
      <c r="L11" s="12"/>
      <c r="HW11" s="14"/>
    </row>
    <row r="12" spans="1:245" s="16" customFormat="1" x14ac:dyDescent="0.25">
      <c r="A12" s="35"/>
      <c r="B12" s="36"/>
      <c r="C12" s="36"/>
      <c r="D12" s="37" t="s">
        <v>7</v>
      </c>
      <c r="E12" s="38" t="s">
        <v>8</v>
      </c>
      <c r="F12" s="37" t="s">
        <v>7</v>
      </c>
      <c r="G12" s="38" t="s">
        <v>8</v>
      </c>
      <c r="H12" s="37" t="s">
        <v>7</v>
      </c>
      <c r="I12" s="38" t="s">
        <v>8</v>
      </c>
      <c r="J12" s="15"/>
      <c r="K12" s="15"/>
      <c r="L12" s="15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</row>
    <row r="13" spans="1:245" hidden="1" x14ac:dyDescent="0.25">
      <c r="A13" s="39"/>
      <c r="B13" s="18"/>
      <c r="C13" s="19"/>
      <c r="D13" s="40"/>
      <c r="E13" s="40"/>
      <c r="F13" s="40"/>
      <c r="G13" s="40"/>
      <c r="H13" s="40"/>
      <c r="I13" s="40"/>
    </row>
    <row r="14" spans="1:245" hidden="1" x14ac:dyDescent="0.25">
      <c r="A14" s="41"/>
      <c r="B14" s="20"/>
      <c r="C14" s="21"/>
      <c r="D14" s="42"/>
      <c r="E14" s="42"/>
      <c r="F14" s="42"/>
      <c r="G14" s="42"/>
      <c r="H14" s="42"/>
      <c r="I14" s="42"/>
    </row>
    <row r="15" spans="1:245" x14ac:dyDescent="0.25">
      <c r="A15" s="41">
        <f t="shared" ref="A15:A27" si="0">ROW(A1)</f>
        <v>1</v>
      </c>
      <c r="B15" s="48" t="s">
        <v>21</v>
      </c>
      <c r="C15" s="49" t="s">
        <v>16</v>
      </c>
      <c r="D15" s="42">
        <v>0</v>
      </c>
      <c r="E15" s="42">
        <v>3900000000</v>
      </c>
      <c r="F15" s="42">
        <v>400000000</v>
      </c>
      <c r="G15" s="42">
        <v>800000000</v>
      </c>
      <c r="H15" s="42">
        <v>0</v>
      </c>
      <c r="I15" s="42">
        <v>4300000000</v>
      </c>
    </row>
    <row r="16" spans="1:245" x14ac:dyDescent="0.25">
      <c r="A16" s="41">
        <f t="shared" si="0"/>
        <v>2</v>
      </c>
      <c r="B16" s="48" t="s">
        <v>22</v>
      </c>
      <c r="C16" s="49" t="s">
        <v>23</v>
      </c>
      <c r="D16" s="42">
        <v>0</v>
      </c>
      <c r="E16" s="42">
        <v>0</v>
      </c>
      <c r="F16" s="42">
        <v>4950000</v>
      </c>
      <c r="G16" s="42">
        <v>0</v>
      </c>
      <c r="H16" s="42">
        <v>4950000</v>
      </c>
      <c r="I16" s="42">
        <v>0</v>
      </c>
    </row>
    <row r="17" spans="1:12" x14ac:dyDescent="0.25">
      <c r="A17" s="41">
        <f t="shared" si="0"/>
        <v>3</v>
      </c>
      <c r="B17" s="48" t="s">
        <v>24</v>
      </c>
      <c r="C17" s="49" t="s">
        <v>25</v>
      </c>
      <c r="D17" s="42">
        <v>13200000</v>
      </c>
      <c r="E17" s="42">
        <v>0</v>
      </c>
      <c r="F17" s="42">
        <v>1301080000</v>
      </c>
      <c r="G17" s="42">
        <v>1124860000</v>
      </c>
      <c r="H17" s="42">
        <v>189420000</v>
      </c>
      <c r="I17" s="42">
        <v>0</v>
      </c>
    </row>
    <row r="18" spans="1:12" x14ac:dyDescent="0.25">
      <c r="A18" s="41">
        <f t="shared" si="0"/>
        <v>4</v>
      </c>
      <c r="B18" s="48" t="s">
        <v>26</v>
      </c>
      <c r="C18" s="49" t="s">
        <v>27</v>
      </c>
      <c r="D18" s="42">
        <v>0</v>
      </c>
      <c r="E18" s="42">
        <v>0</v>
      </c>
      <c r="F18" s="42">
        <v>16500000</v>
      </c>
      <c r="G18" s="42">
        <v>0</v>
      </c>
      <c r="H18" s="42">
        <v>16500000</v>
      </c>
      <c r="I18" s="42">
        <v>0</v>
      </c>
    </row>
    <row r="19" spans="1:12" ht="22.5" x14ac:dyDescent="0.25">
      <c r="A19" s="41">
        <f t="shared" si="0"/>
        <v>5</v>
      </c>
      <c r="B19" s="48" t="s">
        <v>28</v>
      </c>
      <c r="C19" s="49" t="s">
        <v>29</v>
      </c>
      <c r="D19" s="42">
        <v>37070000</v>
      </c>
      <c r="E19" s="42">
        <v>0</v>
      </c>
      <c r="F19" s="42">
        <v>208670000</v>
      </c>
      <c r="G19" s="42">
        <v>245740000</v>
      </c>
      <c r="H19" s="42">
        <v>0</v>
      </c>
      <c r="I19" s="42">
        <v>0</v>
      </c>
    </row>
    <row r="20" spans="1:12" x14ac:dyDescent="0.25">
      <c r="A20" s="41">
        <f t="shared" si="0"/>
        <v>6</v>
      </c>
      <c r="B20" s="48" t="s">
        <v>30</v>
      </c>
      <c r="C20" s="49" t="s">
        <v>31</v>
      </c>
      <c r="D20" s="42">
        <v>691500000</v>
      </c>
      <c r="E20" s="42">
        <v>0</v>
      </c>
      <c r="F20" s="42">
        <v>1848500000</v>
      </c>
      <c r="G20" s="42">
        <v>2531000000</v>
      </c>
      <c r="H20" s="42">
        <v>9000000</v>
      </c>
      <c r="I20" s="42">
        <v>0</v>
      </c>
    </row>
    <row r="21" spans="1:12" ht="22.5" x14ac:dyDescent="0.25">
      <c r="A21" s="41">
        <f t="shared" si="0"/>
        <v>7</v>
      </c>
      <c r="B21" s="48" t="s">
        <v>32</v>
      </c>
      <c r="C21" s="49" t="s">
        <v>33</v>
      </c>
      <c r="D21" s="42">
        <v>0</v>
      </c>
      <c r="E21" s="42">
        <v>779161</v>
      </c>
      <c r="F21" s="42">
        <v>9619676</v>
      </c>
      <c r="G21" s="42">
        <v>13870510</v>
      </c>
      <c r="H21" s="42">
        <v>0</v>
      </c>
      <c r="I21" s="42">
        <v>5029995</v>
      </c>
    </row>
    <row r="22" spans="1:12" x14ac:dyDescent="0.25">
      <c r="A22" s="41">
        <f t="shared" si="0"/>
        <v>8</v>
      </c>
      <c r="B22" s="48" t="s">
        <v>34</v>
      </c>
      <c r="C22" s="49" t="s">
        <v>35</v>
      </c>
      <c r="D22" s="42">
        <v>0</v>
      </c>
      <c r="E22" s="42">
        <v>23417106</v>
      </c>
      <c r="F22" s="42">
        <v>23417106</v>
      </c>
      <c r="G22" s="42">
        <v>0</v>
      </c>
      <c r="H22" s="42">
        <v>0</v>
      </c>
      <c r="I22" s="42">
        <v>0</v>
      </c>
    </row>
    <row r="23" spans="1:12" x14ac:dyDescent="0.25">
      <c r="A23" s="41">
        <f t="shared" si="0"/>
        <v>9</v>
      </c>
      <c r="B23" s="48" t="s">
        <v>36</v>
      </c>
      <c r="C23" s="49" t="s">
        <v>37</v>
      </c>
      <c r="D23" s="42">
        <v>0</v>
      </c>
      <c r="E23" s="42">
        <v>0</v>
      </c>
      <c r="F23" s="42">
        <v>7590000</v>
      </c>
      <c r="G23" s="42">
        <v>7590000</v>
      </c>
      <c r="H23" s="42">
        <v>0</v>
      </c>
      <c r="I23" s="42">
        <v>0</v>
      </c>
    </row>
    <row r="24" spans="1:12" x14ac:dyDescent="0.25">
      <c r="A24" s="41">
        <f t="shared" si="0"/>
        <v>10</v>
      </c>
      <c r="B24" s="48" t="s">
        <v>38</v>
      </c>
      <c r="C24" s="49" t="s">
        <v>39</v>
      </c>
      <c r="D24" s="42">
        <v>40000</v>
      </c>
      <c r="E24" s="42">
        <v>0</v>
      </c>
      <c r="F24" s="42">
        <v>669596545</v>
      </c>
      <c r="G24" s="42">
        <v>669636545</v>
      </c>
      <c r="H24" s="42">
        <v>0</v>
      </c>
      <c r="I24" s="42">
        <v>0</v>
      </c>
    </row>
    <row r="25" spans="1:12" x14ac:dyDescent="0.25">
      <c r="A25" s="41">
        <f t="shared" si="0"/>
        <v>11</v>
      </c>
      <c r="B25" s="48" t="s">
        <v>40</v>
      </c>
      <c r="C25" s="49" t="s">
        <v>41</v>
      </c>
      <c r="D25" s="42">
        <v>365500000</v>
      </c>
      <c r="E25" s="42">
        <v>0</v>
      </c>
      <c r="F25" s="42">
        <v>0</v>
      </c>
      <c r="G25" s="42">
        <v>0</v>
      </c>
      <c r="H25" s="42">
        <v>365500000</v>
      </c>
      <c r="I25" s="42">
        <v>0</v>
      </c>
    </row>
    <row r="26" spans="1:12" x14ac:dyDescent="0.25">
      <c r="A26" s="41">
        <f t="shared" si="0"/>
        <v>12</v>
      </c>
      <c r="B26" s="48" t="s">
        <v>42</v>
      </c>
      <c r="C26" s="49" t="s">
        <v>43</v>
      </c>
      <c r="D26" s="42">
        <v>0</v>
      </c>
      <c r="E26" s="42">
        <v>36300000</v>
      </c>
      <c r="F26" s="42">
        <v>36300000</v>
      </c>
      <c r="G26" s="42">
        <v>0</v>
      </c>
      <c r="H26" s="42">
        <v>0</v>
      </c>
      <c r="I26" s="42">
        <v>0</v>
      </c>
    </row>
    <row r="27" spans="1:12" s="22" customFormat="1" x14ac:dyDescent="0.25">
      <c r="A27" s="41">
        <f t="shared" si="0"/>
        <v>13</v>
      </c>
      <c r="B27" s="48" t="s">
        <v>44</v>
      </c>
      <c r="C27" s="49" t="s">
        <v>45</v>
      </c>
      <c r="D27" s="42">
        <v>0</v>
      </c>
      <c r="E27" s="42">
        <v>722700000</v>
      </c>
      <c r="F27" s="42">
        <v>251900000</v>
      </c>
      <c r="G27" s="42">
        <v>0</v>
      </c>
      <c r="H27" s="42">
        <v>0</v>
      </c>
      <c r="I27" s="42">
        <v>470800000</v>
      </c>
      <c r="J27" s="3"/>
      <c r="K27" s="3"/>
      <c r="L27" s="3"/>
    </row>
    <row r="28" spans="1:12" s="22" customFormat="1" hidden="1" x14ac:dyDescent="0.25">
      <c r="A28" s="43"/>
      <c r="B28" s="23"/>
      <c r="C28" s="24"/>
      <c r="D28" s="44"/>
      <c r="E28" s="44"/>
      <c r="F28" s="44"/>
      <c r="G28" s="44"/>
      <c r="H28" s="44"/>
      <c r="I28" s="44"/>
      <c r="J28" s="3"/>
      <c r="K28" s="3"/>
      <c r="L28" s="3"/>
    </row>
    <row r="29" spans="1:12" s="22" customFormat="1" x14ac:dyDescent="0.25">
      <c r="A29" s="45" t="s">
        <v>9</v>
      </c>
      <c r="B29" s="46"/>
      <c r="C29" s="47"/>
      <c r="D29" s="25">
        <f t="shared" ref="D29:I29" si="1">SUM(D13:D28)</f>
        <v>1107310000</v>
      </c>
      <c r="E29" s="25">
        <f t="shared" si="1"/>
        <v>4683196267</v>
      </c>
      <c r="F29" s="25">
        <f t="shared" si="1"/>
        <v>4778123327</v>
      </c>
      <c r="G29" s="25">
        <f t="shared" si="1"/>
        <v>5392697055</v>
      </c>
      <c r="H29" s="25">
        <f t="shared" si="1"/>
        <v>585370000</v>
      </c>
      <c r="I29" s="25">
        <f t="shared" si="1"/>
        <v>4775829995</v>
      </c>
      <c r="J29" s="3"/>
      <c r="K29" s="3"/>
      <c r="L29" s="3"/>
    </row>
    <row r="30" spans="1:12" s="22" customFormat="1" hidden="1" x14ac:dyDescent="0.25">
      <c r="A30" s="45" t="s">
        <v>10</v>
      </c>
      <c r="B30" s="46"/>
      <c r="C30" s="47"/>
      <c r="D30" s="25"/>
      <c r="E30" s="25"/>
      <c r="F30" s="25"/>
      <c r="G30" s="25"/>
      <c r="H30" s="25"/>
      <c r="I30" s="25"/>
      <c r="J30" s="3"/>
      <c r="K30" s="3"/>
      <c r="L30" s="3"/>
    </row>
    <row r="31" spans="1:12" hidden="1" x14ac:dyDescent="0.25">
      <c r="I31" s="1"/>
    </row>
    <row r="32" spans="1:12" hidden="1" x14ac:dyDescent="0.25">
      <c r="I32" s="1"/>
    </row>
    <row r="33" spans="3:12" s="22" customFormat="1" hidden="1" x14ac:dyDescent="0.25">
      <c r="I33" s="5"/>
      <c r="J33" s="3"/>
      <c r="K33" s="3"/>
      <c r="L33" s="3"/>
    </row>
    <row r="34" spans="3:12" s="22" customFormat="1" hidden="1" x14ac:dyDescent="0.25">
      <c r="I34" s="5"/>
      <c r="J34" s="3"/>
      <c r="K34" s="3"/>
      <c r="L34" s="3"/>
    </row>
    <row r="35" spans="3:12" s="22" customFormat="1" hidden="1" x14ac:dyDescent="0.25">
      <c r="I35" s="5"/>
      <c r="J35" s="3"/>
      <c r="K35" s="3"/>
      <c r="L35" s="3"/>
    </row>
    <row r="36" spans="3:12" s="22" customFormat="1" hidden="1" x14ac:dyDescent="0.25">
      <c r="I36" s="5"/>
      <c r="J36" s="3"/>
      <c r="K36" s="3"/>
      <c r="L36" s="3"/>
    </row>
    <row r="37" spans="3:12" s="22" customFormat="1" x14ac:dyDescent="0.25">
      <c r="H37" s="26" t="s">
        <v>17</v>
      </c>
      <c r="I37" s="5"/>
      <c r="J37" s="3"/>
      <c r="K37" s="3"/>
      <c r="L37" s="3"/>
    </row>
    <row r="38" spans="3:12" x14ac:dyDescent="0.25">
      <c r="C38" s="26" t="s">
        <v>11</v>
      </c>
      <c r="E38" s="26" t="s">
        <v>12</v>
      </c>
      <c r="H38" s="26" t="s">
        <v>13</v>
      </c>
    </row>
    <row r="39" spans="3:12" x14ac:dyDescent="0.25">
      <c r="C39" s="27"/>
      <c r="E39" s="26"/>
      <c r="H39" s="28"/>
    </row>
    <row r="40" spans="3:12" x14ac:dyDescent="0.25">
      <c r="C40" s="27"/>
      <c r="E40" s="28"/>
      <c r="H40" s="28"/>
    </row>
    <row r="41" spans="3:12" x14ac:dyDescent="0.25">
      <c r="C41" s="27"/>
      <c r="E41" s="28"/>
      <c r="H41" s="28"/>
    </row>
    <row r="42" spans="3:12" x14ac:dyDescent="0.25">
      <c r="C42" s="27"/>
      <c r="E42" s="28"/>
      <c r="H42" s="28"/>
    </row>
    <row r="43" spans="3:12" x14ac:dyDescent="0.25">
      <c r="C43" s="26"/>
      <c r="E43" s="26"/>
      <c r="H43" s="26" t="s">
        <v>16</v>
      </c>
    </row>
  </sheetData>
  <pageMargins left="0.27559055118110237" right="0.23622047244094491" top="0.55118110236220474" bottom="0.27559055118110237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2019-08-05T15:52:11Z</dcterms:modified>
</cp:coreProperties>
</file>